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3" sheetId="3" r:id="rId1"/>
    <sheet name="15 вопрос" sheetId="5" r:id="rId2"/>
  </sheets>
  <calcPr calcId="152511"/>
</workbook>
</file>

<file path=xl/calcChain.xml><?xml version="1.0" encoding="utf-8"?>
<calcChain xmlns="http://schemas.openxmlformats.org/spreadsheetml/2006/main">
  <c r="J150" i="3" l="1"/>
  <c r="F90" i="3"/>
  <c r="F91" i="3"/>
  <c r="F92" i="3"/>
  <c r="F89" i="3"/>
  <c r="P227" i="3"/>
  <c r="P228" i="3"/>
  <c r="P229" i="3"/>
  <c r="P211" i="3"/>
  <c r="P205" i="3"/>
  <c r="W193" i="3"/>
  <c r="W194" i="3"/>
  <c r="W195" i="3"/>
  <c r="W196" i="3"/>
  <c r="W197" i="3"/>
  <c r="W198" i="3"/>
  <c r="W199" i="3"/>
  <c r="V193" i="3"/>
  <c r="V194" i="3"/>
  <c r="V195" i="3"/>
  <c r="V196" i="3"/>
  <c r="V197" i="3"/>
  <c r="V198" i="3"/>
  <c r="V199" i="3"/>
  <c r="V192" i="3"/>
  <c r="W180" i="3"/>
  <c r="W181" i="3"/>
  <c r="W182" i="3"/>
  <c r="W183" i="3"/>
  <c r="W184" i="3"/>
  <c r="W185" i="3"/>
  <c r="W186" i="3"/>
  <c r="W187" i="3"/>
  <c r="V180" i="3"/>
  <c r="V181" i="3"/>
  <c r="V182" i="3"/>
  <c r="V183" i="3"/>
  <c r="V184" i="3"/>
  <c r="V185" i="3"/>
  <c r="V186" i="3"/>
  <c r="V187" i="3"/>
  <c r="V179" i="3"/>
  <c r="P172" i="3"/>
  <c r="P168" i="3"/>
  <c r="P167" i="3"/>
  <c r="P165" i="3"/>
  <c r="P161" i="3"/>
  <c r="P163" i="3"/>
  <c r="P160" i="3"/>
  <c r="P158" i="3"/>
  <c r="P157" i="3"/>
  <c r="P150" i="3"/>
  <c r="P149" i="3"/>
  <c r="P148" i="3"/>
  <c r="P146" i="3"/>
  <c r="P141" i="3"/>
  <c r="P139" i="3"/>
  <c r="P133" i="3"/>
  <c r="P130" i="3"/>
  <c r="P128" i="3"/>
  <c r="P127" i="3"/>
  <c r="W119" i="3"/>
  <c r="W120" i="3"/>
  <c r="W121" i="3"/>
  <c r="V119" i="3"/>
  <c r="V120" i="3"/>
  <c r="V121" i="3"/>
  <c r="V118" i="3"/>
  <c r="P112" i="3"/>
  <c r="P113" i="3"/>
  <c r="P104" i="3"/>
  <c r="P105" i="3"/>
  <c r="P106" i="3"/>
  <c r="P98" i="3"/>
  <c r="P90" i="3"/>
  <c r="P91" i="3"/>
  <c r="P92" i="3"/>
  <c r="W80" i="3"/>
  <c r="W81" i="3"/>
  <c r="W82" i="3"/>
  <c r="W83" i="3"/>
  <c r="W84" i="3"/>
  <c r="V80" i="3"/>
  <c r="V81" i="3"/>
  <c r="V82" i="3"/>
  <c r="V83" i="3"/>
  <c r="V84" i="3"/>
  <c r="V79" i="3"/>
  <c r="W67" i="3"/>
  <c r="W68" i="3"/>
  <c r="W69" i="3"/>
  <c r="W70" i="3"/>
  <c r="W71" i="3"/>
  <c r="W72" i="3"/>
  <c r="W73" i="3"/>
  <c r="W74" i="3"/>
  <c r="V67" i="3"/>
  <c r="V68" i="3"/>
  <c r="V69" i="3"/>
  <c r="V70" i="3"/>
  <c r="V71" i="3"/>
  <c r="V72" i="3"/>
  <c r="V73" i="3"/>
  <c r="V74" i="3"/>
  <c r="V66" i="3"/>
  <c r="V53" i="3"/>
  <c r="V54" i="3"/>
  <c r="V55" i="3"/>
  <c r="V56" i="3"/>
  <c r="V57" i="3"/>
  <c r="V58" i="3"/>
  <c r="V59" i="3"/>
  <c r="V60" i="3"/>
  <c r="V61" i="3"/>
  <c r="W53" i="3"/>
  <c r="W54" i="3"/>
  <c r="W55" i="3"/>
  <c r="W56" i="3"/>
  <c r="W57" i="3"/>
  <c r="W58" i="3"/>
  <c r="W59" i="3"/>
  <c r="W60" i="3"/>
  <c r="W61" i="3"/>
  <c r="V52" i="3"/>
  <c r="P47" i="3"/>
  <c r="P41" i="3"/>
  <c r="P31" i="3"/>
  <c r="P32" i="3"/>
  <c r="P33" i="3"/>
  <c r="P34" i="3"/>
  <c r="P35" i="3"/>
  <c r="W22" i="3"/>
  <c r="W23" i="3"/>
  <c r="W24" i="3"/>
  <c r="W25" i="3"/>
  <c r="V22" i="3"/>
  <c r="V23" i="3"/>
  <c r="V24" i="3"/>
  <c r="V25" i="3"/>
  <c r="V21" i="3"/>
  <c r="P15" i="3"/>
  <c r="P16" i="3"/>
  <c r="P226" i="3"/>
  <c r="P210" i="3"/>
  <c r="P204" i="3"/>
  <c r="P126" i="3"/>
  <c r="P111" i="3"/>
  <c r="P103" i="3"/>
  <c r="P97" i="3"/>
  <c r="P89" i="3"/>
  <c r="P46" i="3"/>
  <c r="P40" i="3"/>
  <c r="P30" i="3"/>
  <c r="P14" i="3"/>
  <c r="W192" i="3"/>
  <c r="W179" i="3"/>
  <c r="W118" i="3"/>
  <c r="W79" i="3"/>
  <c r="W66" i="3"/>
  <c r="W52" i="3"/>
  <c r="W21" i="3"/>
  <c r="W5" i="3"/>
  <c r="W6" i="3"/>
  <c r="W7" i="3"/>
  <c r="W8" i="3"/>
  <c r="W4" i="3"/>
  <c r="V8" i="3"/>
  <c r="V5" i="3"/>
  <c r="V6" i="3"/>
  <c r="V7" i="3"/>
  <c r="V4" i="3"/>
  <c r="P221" i="3"/>
  <c r="N227" i="3"/>
  <c r="N228" i="3"/>
  <c r="N229" i="3"/>
  <c r="N211" i="3"/>
  <c r="N205" i="3"/>
  <c r="T193" i="3"/>
  <c r="T194" i="3"/>
  <c r="T195" i="3"/>
  <c r="T196" i="3"/>
  <c r="T197" i="3"/>
  <c r="T198" i="3"/>
  <c r="T199" i="3"/>
  <c r="S193" i="3"/>
  <c r="S194" i="3"/>
  <c r="S195" i="3"/>
  <c r="S196" i="3"/>
  <c r="S197" i="3"/>
  <c r="S198" i="3"/>
  <c r="S199" i="3"/>
  <c r="S192" i="3"/>
  <c r="T180" i="3"/>
  <c r="T181" i="3"/>
  <c r="T182" i="3"/>
  <c r="T183" i="3"/>
  <c r="T184" i="3"/>
  <c r="T185" i="3"/>
  <c r="T186" i="3"/>
  <c r="T187" i="3"/>
  <c r="S180" i="3"/>
  <c r="S181" i="3"/>
  <c r="S182" i="3"/>
  <c r="S183" i="3"/>
  <c r="S184" i="3"/>
  <c r="S185" i="3"/>
  <c r="S186" i="3"/>
  <c r="S187" i="3"/>
  <c r="S179" i="3"/>
  <c r="N170" i="3"/>
  <c r="N169" i="3"/>
  <c r="N164" i="3"/>
  <c r="N161" i="3"/>
  <c r="N154" i="3"/>
  <c r="N147" i="3"/>
  <c r="N144" i="3"/>
  <c r="N141" i="3"/>
  <c r="N142" i="3"/>
  <c r="N140" i="3"/>
  <c r="N132" i="3"/>
  <c r="N127" i="3"/>
  <c r="T119" i="3"/>
  <c r="T120" i="3"/>
  <c r="T121" i="3"/>
  <c r="S119" i="3"/>
  <c r="S120" i="3"/>
  <c r="S121" i="3"/>
  <c r="S118" i="3"/>
  <c r="N112" i="3"/>
  <c r="N113" i="3"/>
  <c r="N104" i="3"/>
  <c r="N105" i="3"/>
  <c r="N106" i="3"/>
  <c r="N98" i="3"/>
  <c r="N90" i="3"/>
  <c r="N91" i="3"/>
  <c r="N92" i="3"/>
  <c r="T80" i="3"/>
  <c r="T81" i="3"/>
  <c r="T82" i="3"/>
  <c r="T83" i="3"/>
  <c r="T84" i="3"/>
  <c r="S80" i="3"/>
  <c r="S81" i="3"/>
  <c r="S82" i="3"/>
  <c r="S83" i="3"/>
  <c r="S84" i="3"/>
  <c r="S79" i="3"/>
  <c r="T67" i="3"/>
  <c r="T68" i="3"/>
  <c r="T69" i="3"/>
  <c r="T70" i="3"/>
  <c r="T71" i="3"/>
  <c r="T72" i="3"/>
  <c r="T73" i="3"/>
  <c r="T74" i="3"/>
  <c r="S67" i="3"/>
  <c r="S68" i="3"/>
  <c r="S69" i="3"/>
  <c r="S70" i="3"/>
  <c r="S71" i="3"/>
  <c r="S72" i="3"/>
  <c r="S73" i="3"/>
  <c r="S74" i="3"/>
  <c r="S66" i="3"/>
  <c r="T53" i="3"/>
  <c r="T54" i="3"/>
  <c r="T55" i="3"/>
  <c r="T56" i="3"/>
  <c r="T57" i="3"/>
  <c r="T58" i="3"/>
  <c r="T59" i="3"/>
  <c r="T60" i="3"/>
  <c r="T61" i="3"/>
  <c r="S61" i="3"/>
  <c r="S53" i="3"/>
  <c r="S54" i="3"/>
  <c r="S55" i="3"/>
  <c r="S56" i="3"/>
  <c r="S57" i="3"/>
  <c r="S58" i="3"/>
  <c r="S59" i="3"/>
  <c r="S60" i="3"/>
  <c r="S52" i="3"/>
  <c r="N47" i="3"/>
  <c r="N41" i="3"/>
  <c r="N31" i="3"/>
  <c r="N32" i="3"/>
  <c r="N33" i="3"/>
  <c r="N34" i="3"/>
  <c r="N35" i="3"/>
  <c r="T22" i="3"/>
  <c r="T23" i="3"/>
  <c r="T24" i="3"/>
  <c r="T25" i="3"/>
  <c r="S22" i="3"/>
  <c r="S23" i="3"/>
  <c r="S24" i="3"/>
  <c r="S25" i="3"/>
  <c r="S21" i="3"/>
  <c r="N226" i="3"/>
  <c r="N210" i="3"/>
  <c r="N204" i="3"/>
  <c r="N126" i="3"/>
  <c r="N111" i="3"/>
  <c r="N103" i="3"/>
  <c r="N97" i="3"/>
  <c r="N89" i="3"/>
  <c r="N46" i="3"/>
  <c r="N40" i="3"/>
  <c r="N30" i="3"/>
  <c r="N15" i="3"/>
  <c r="N16" i="3"/>
  <c r="N14" i="3"/>
  <c r="T192" i="3"/>
  <c r="T179" i="3"/>
  <c r="T118" i="3"/>
  <c r="T79" i="3"/>
  <c r="T66" i="3"/>
  <c r="T52" i="3"/>
  <c r="T21" i="3"/>
  <c r="T5" i="3"/>
  <c r="T6" i="3"/>
  <c r="T7" i="3"/>
  <c r="T8" i="3"/>
  <c r="T9" i="3"/>
  <c r="T4" i="3"/>
  <c r="S5" i="3"/>
  <c r="S6" i="3"/>
  <c r="S7" i="3"/>
  <c r="S8" i="3"/>
  <c r="S9" i="3"/>
  <c r="S4" i="3"/>
  <c r="J218" i="3"/>
  <c r="L219" i="3"/>
  <c r="N220" i="3"/>
  <c r="L227" i="3"/>
  <c r="L211" i="3"/>
  <c r="L210" i="3"/>
  <c r="L205" i="3"/>
  <c r="Q193" i="3"/>
  <c r="Q194" i="3"/>
  <c r="Q195" i="3"/>
  <c r="Q196" i="3"/>
  <c r="Q197" i="3"/>
  <c r="Q198" i="3"/>
  <c r="Q199" i="3"/>
  <c r="P193" i="3"/>
  <c r="P194" i="3"/>
  <c r="P195" i="3"/>
  <c r="P196" i="3"/>
  <c r="P197" i="3"/>
  <c r="P198" i="3"/>
  <c r="P199" i="3"/>
  <c r="P192" i="3"/>
  <c r="Q180" i="3"/>
  <c r="Q181" i="3"/>
  <c r="Q182" i="3"/>
  <c r="Q183" i="3"/>
  <c r="Q184" i="3"/>
  <c r="Q185" i="3"/>
  <c r="Q186" i="3"/>
  <c r="Q187" i="3"/>
  <c r="P180" i="3"/>
  <c r="P181" i="3"/>
  <c r="P182" i="3"/>
  <c r="P183" i="3"/>
  <c r="P184" i="3"/>
  <c r="P185" i="3"/>
  <c r="P186" i="3"/>
  <c r="P187" i="3"/>
  <c r="P179" i="3"/>
  <c r="L156" i="3"/>
  <c r="L152" i="3"/>
  <c r="L143" i="3"/>
  <c r="L135" i="3"/>
  <c r="L131" i="3"/>
  <c r="Q119" i="3"/>
  <c r="Q120" i="3"/>
  <c r="Q121" i="3"/>
  <c r="P119" i="3"/>
  <c r="P120" i="3"/>
  <c r="P121" i="3"/>
  <c r="P118" i="3"/>
  <c r="L112" i="3"/>
  <c r="L113" i="3"/>
  <c r="L104" i="3"/>
  <c r="L105" i="3"/>
  <c r="L106" i="3"/>
  <c r="J98" i="3"/>
  <c r="L98" i="3"/>
  <c r="L90" i="3"/>
  <c r="L91" i="3"/>
  <c r="L92" i="3"/>
  <c r="Q80" i="3"/>
  <c r="Q81" i="3"/>
  <c r="Q82" i="3"/>
  <c r="Q83" i="3"/>
  <c r="Q84" i="3"/>
  <c r="P80" i="3"/>
  <c r="P81" i="3"/>
  <c r="P82" i="3"/>
  <c r="P83" i="3"/>
  <c r="P84" i="3"/>
  <c r="P79" i="3"/>
  <c r="Q67" i="3"/>
  <c r="Q68" i="3"/>
  <c r="Q69" i="3"/>
  <c r="Q70" i="3"/>
  <c r="Q71" i="3"/>
  <c r="Q72" i="3"/>
  <c r="Q73" i="3"/>
  <c r="Q74" i="3"/>
  <c r="P67" i="3"/>
  <c r="P68" i="3"/>
  <c r="P69" i="3"/>
  <c r="P70" i="3"/>
  <c r="P71" i="3"/>
  <c r="P72" i="3"/>
  <c r="P73" i="3"/>
  <c r="P74" i="3"/>
  <c r="P66" i="3"/>
  <c r="Q53" i="3"/>
  <c r="Q54" i="3"/>
  <c r="Q55" i="3"/>
  <c r="Q56" i="3"/>
  <c r="Q57" i="3"/>
  <c r="Q58" i="3"/>
  <c r="Q59" i="3"/>
  <c r="Q60" i="3"/>
  <c r="Q61" i="3"/>
  <c r="P53" i="3"/>
  <c r="P54" i="3"/>
  <c r="P55" i="3"/>
  <c r="P56" i="3"/>
  <c r="P57" i="3"/>
  <c r="P58" i="3"/>
  <c r="P59" i="3"/>
  <c r="P60" i="3"/>
  <c r="P61" i="3"/>
  <c r="P52" i="3"/>
  <c r="L47" i="3"/>
  <c r="L41" i="3"/>
  <c r="L31" i="3"/>
  <c r="L32" i="3"/>
  <c r="L33" i="3"/>
  <c r="L34" i="3"/>
  <c r="L35" i="3"/>
  <c r="Q22" i="3"/>
  <c r="Q23" i="3"/>
  <c r="Q24" i="3"/>
  <c r="Q25" i="3"/>
  <c r="P22" i="3"/>
  <c r="P23" i="3"/>
  <c r="P24" i="3"/>
  <c r="P25" i="3"/>
  <c r="P21" i="3"/>
  <c r="L15" i="3"/>
  <c r="L16" i="3"/>
  <c r="L226" i="3"/>
  <c r="L204" i="3"/>
  <c r="L126" i="3"/>
  <c r="L111" i="3"/>
  <c r="L103" i="3"/>
  <c r="L97" i="3"/>
  <c r="L89" i="3"/>
  <c r="L46" i="3"/>
  <c r="L40" i="3"/>
  <c r="L30" i="3"/>
  <c r="L14" i="3"/>
  <c r="Q192" i="3"/>
  <c r="Q179" i="3"/>
  <c r="Q118" i="3"/>
  <c r="Q79" i="3"/>
  <c r="Q66" i="3"/>
  <c r="Q52" i="3"/>
  <c r="Q21" i="3"/>
  <c r="Q5" i="3"/>
  <c r="Q6" i="3"/>
  <c r="Q7" i="3"/>
  <c r="Q8" i="3"/>
  <c r="Q9" i="3"/>
  <c r="Q4" i="3"/>
  <c r="P5" i="3"/>
  <c r="P6" i="3"/>
  <c r="P7" i="3"/>
  <c r="P8" i="3"/>
  <c r="P9" i="3"/>
  <c r="P4" i="3"/>
  <c r="J227" i="3"/>
  <c r="J228" i="3"/>
  <c r="J211" i="3"/>
  <c r="J205" i="3"/>
  <c r="N193" i="3"/>
  <c r="N194" i="3"/>
  <c r="N195" i="3"/>
  <c r="N196" i="3"/>
  <c r="N197" i="3"/>
  <c r="N198" i="3"/>
  <c r="N199" i="3"/>
  <c r="M193" i="3"/>
  <c r="M194" i="3"/>
  <c r="M195" i="3"/>
  <c r="M196" i="3"/>
  <c r="M197" i="3"/>
  <c r="M198" i="3"/>
  <c r="M199" i="3"/>
  <c r="M192" i="3"/>
  <c r="N180" i="3"/>
  <c r="N181" i="3"/>
  <c r="N182" i="3"/>
  <c r="N183" i="3"/>
  <c r="N184" i="3"/>
  <c r="N185" i="3"/>
  <c r="N186" i="3"/>
  <c r="N187" i="3"/>
  <c r="M180" i="3"/>
  <c r="M181" i="3"/>
  <c r="M182" i="3"/>
  <c r="M183" i="3"/>
  <c r="M184" i="3"/>
  <c r="M185" i="3"/>
  <c r="M186" i="3"/>
  <c r="M187" i="3"/>
  <c r="M179" i="3"/>
  <c r="J166" i="3"/>
  <c r="J162" i="3"/>
  <c r="J155" i="3"/>
  <c r="J145" i="3"/>
  <c r="J141" i="3"/>
  <c r="J137" i="3"/>
  <c r="J129" i="3"/>
  <c r="J128" i="3"/>
  <c r="N119" i="3"/>
  <c r="N120" i="3"/>
  <c r="N121" i="3"/>
  <c r="M119" i="3"/>
  <c r="M120" i="3"/>
  <c r="M121" i="3"/>
  <c r="M118" i="3"/>
  <c r="J112" i="3"/>
  <c r="J113" i="3"/>
  <c r="J104" i="3"/>
  <c r="J105" i="3"/>
  <c r="J106" i="3"/>
  <c r="J90" i="3"/>
  <c r="J91" i="3"/>
  <c r="J92" i="3"/>
  <c r="N192" i="3"/>
  <c r="N179" i="3"/>
  <c r="N118" i="3"/>
  <c r="J226" i="3"/>
  <c r="J210" i="3"/>
  <c r="J204" i="3"/>
  <c r="J126" i="3"/>
  <c r="J111" i="3"/>
  <c r="J103" i="3"/>
  <c r="J97" i="3"/>
  <c r="J89" i="3"/>
  <c r="N80" i="3"/>
  <c r="N81" i="3"/>
  <c r="N82" i="3"/>
  <c r="N83" i="3"/>
  <c r="N84" i="3"/>
  <c r="M80" i="3"/>
  <c r="M81" i="3"/>
  <c r="M82" i="3"/>
  <c r="M83" i="3"/>
  <c r="M84" i="3"/>
  <c r="N79" i="3"/>
  <c r="M79" i="3"/>
  <c r="N67" i="3"/>
  <c r="N68" i="3"/>
  <c r="N69" i="3"/>
  <c r="N70" i="3"/>
  <c r="N71" i="3"/>
  <c r="N72" i="3"/>
  <c r="N73" i="3"/>
  <c r="N74" i="3"/>
  <c r="M67" i="3"/>
  <c r="M68" i="3"/>
  <c r="M69" i="3"/>
  <c r="M70" i="3"/>
  <c r="M71" i="3"/>
  <c r="M72" i="3"/>
  <c r="M73" i="3"/>
  <c r="M74" i="3"/>
  <c r="M66" i="3"/>
  <c r="N66" i="3"/>
  <c r="N53" i="3"/>
  <c r="N54" i="3"/>
  <c r="N55" i="3"/>
  <c r="N56" i="3"/>
  <c r="N57" i="3"/>
  <c r="N58" i="3"/>
  <c r="N59" i="3"/>
  <c r="N60" i="3"/>
  <c r="N61" i="3"/>
  <c r="M53" i="3"/>
  <c r="M54" i="3"/>
  <c r="M55" i="3"/>
  <c r="M56" i="3"/>
  <c r="M57" i="3"/>
  <c r="M58" i="3"/>
  <c r="M59" i="3"/>
  <c r="M60" i="3"/>
  <c r="M61" i="3"/>
  <c r="N52" i="3"/>
  <c r="M52" i="3"/>
  <c r="J47" i="3"/>
  <c r="J46" i="3"/>
  <c r="J41" i="3"/>
  <c r="J40" i="3"/>
  <c r="J31" i="3"/>
  <c r="J32" i="3"/>
  <c r="J33" i="3"/>
  <c r="J34" i="3"/>
  <c r="J35" i="3"/>
  <c r="J30" i="3"/>
  <c r="M22" i="3"/>
  <c r="M23" i="3"/>
  <c r="M24" i="3"/>
  <c r="M25" i="3"/>
  <c r="N22" i="3"/>
  <c r="N23" i="3"/>
  <c r="N24" i="3"/>
  <c r="N25" i="3"/>
  <c r="N21" i="3"/>
  <c r="M21" i="3"/>
  <c r="J15" i="3"/>
  <c r="J16" i="3"/>
  <c r="J14" i="3"/>
  <c r="N5" i="3"/>
  <c r="N6" i="3"/>
  <c r="N7" i="3"/>
  <c r="N8" i="3"/>
  <c r="N9" i="3"/>
  <c r="M5" i="3"/>
  <c r="M6" i="3"/>
  <c r="M7" i="3"/>
  <c r="M8" i="3"/>
  <c r="M9" i="3"/>
  <c r="N4" i="3"/>
  <c r="M4" i="3"/>
  <c r="H227" i="3"/>
  <c r="H228" i="3"/>
  <c r="H229" i="3"/>
  <c r="H217" i="3"/>
  <c r="H211" i="3"/>
  <c r="H205" i="3"/>
  <c r="K193" i="3"/>
  <c r="K194" i="3"/>
  <c r="K195" i="3"/>
  <c r="K196" i="3"/>
  <c r="K197" i="3"/>
  <c r="K198" i="3"/>
  <c r="K199" i="3"/>
  <c r="J193" i="3"/>
  <c r="J194" i="3"/>
  <c r="J195" i="3"/>
  <c r="J196" i="3"/>
  <c r="J197" i="3"/>
  <c r="J198" i="3"/>
  <c r="J199" i="3"/>
  <c r="J192" i="3"/>
  <c r="K181" i="3"/>
  <c r="K182" i="3"/>
  <c r="K183" i="3"/>
  <c r="K184" i="3"/>
  <c r="K185" i="3"/>
  <c r="K186" i="3"/>
  <c r="K187" i="3"/>
  <c r="J180" i="3"/>
  <c r="J181" i="3"/>
  <c r="J182" i="3"/>
  <c r="J183" i="3"/>
  <c r="J184" i="3"/>
  <c r="J185" i="3"/>
  <c r="J186" i="3"/>
  <c r="J187" i="3"/>
  <c r="J179" i="3"/>
  <c r="H174" i="3"/>
  <c r="H161" i="3"/>
  <c r="H159" i="3"/>
  <c r="H153" i="3"/>
  <c r="H151" i="3"/>
  <c r="H134" i="3"/>
  <c r="H128" i="3"/>
  <c r="K119" i="3"/>
  <c r="K120" i="3"/>
  <c r="K121" i="3"/>
  <c r="J119" i="3"/>
  <c r="J120" i="3"/>
  <c r="J121" i="3"/>
  <c r="J118" i="3"/>
  <c r="H112" i="3"/>
  <c r="H113" i="3"/>
  <c r="H104" i="3"/>
  <c r="H105" i="3"/>
  <c r="H106" i="3"/>
  <c r="H98" i="3"/>
  <c r="H90" i="3"/>
  <c r="H91" i="3"/>
  <c r="H92" i="3"/>
  <c r="K80" i="3"/>
  <c r="K81" i="3"/>
  <c r="K82" i="3"/>
  <c r="K83" i="3"/>
  <c r="K84" i="3"/>
  <c r="J80" i="3"/>
  <c r="J81" i="3"/>
  <c r="J82" i="3"/>
  <c r="J83" i="3"/>
  <c r="J84" i="3"/>
  <c r="J79" i="3"/>
  <c r="K67" i="3"/>
  <c r="K68" i="3"/>
  <c r="K69" i="3"/>
  <c r="K70" i="3"/>
  <c r="K71" i="3"/>
  <c r="K72" i="3"/>
  <c r="K73" i="3"/>
  <c r="K74" i="3"/>
  <c r="J67" i="3"/>
  <c r="J68" i="3"/>
  <c r="J69" i="3"/>
  <c r="J70" i="3"/>
  <c r="J71" i="3"/>
  <c r="J72" i="3"/>
  <c r="J73" i="3"/>
  <c r="J74" i="3"/>
  <c r="J66" i="3"/>
  <c r="K53" i="3"/>
  <c r="K54" i="3"/>
  <c r="K55" i="3"/>
  <c r="K56" i="3"/>
  <c r="K57" i="3"/>
  <c r="K58" i="3"/>
  <c r="K59" i="3"/>
  <c r="K60" i="3"/>
  <c r="K61" i="3"/>
  <c r="J53" i="3"/>
  <c r="J54" i="3"/>
  <c r="J55" i="3"/>
  <c r="J56" i="3"/>
  <c r="J57" i="3"/>
  <c r="J58" i="3"/>
  <c r="J59" i="3"/>
  <c r="J60" i="3"/>
  <c r="J61" i="3"/>
  <c r="J52" i="3"/>
  <c r="H47" i="3"/>
  <c r="H41" i="3"/>
  <c r="H31" i="3"/>
  <c r="H32" i="3"/>
  <c r="H33" i="3"/>
  <c r="H34" i="3"/>
  <c r="H35" i="3"/>
  <c r="K22" i="3"/>
  <c r="K23" i="3"/>
  <c r="K24" i="3"/>
  <c r="K25" i="3"/>
  <c r="J22" i="3"/>
  <c r="J23" i="3"/>
  <c r="J24" i="3"/>
  <c r="J25" i="3"/>
  <c r="J21" i="3"/>
  <c r="K192" i="3"/>
  <c r="K179" i="3"/>
  <c r="K180" i="3"/>
  <c r="K118" i="3"/>
  <c r="K79" i="3"/>
  <c r="K66" i="3"/>
  <c r="K52" i="3"/>
  <c r="K21" i="3"/>
  <c r="H226" i="3"/>
  <c r="H210" i="3"/>
  <c r="H204" i="3"/>
  <c r="H126" i="3"/>
  <c r="H111" i="3"/>
  <c r="H103" i="3"/>
  <c r="H97" i="3"/>
  <c r="H89" i="3"/>
  <c r="H46" i="3"/>
  <c r="H40" i="3"/>
  <c r="H30" i="3"/>
  <c r="H15" i="3"/>
  <c r="H16" i="3"/>
  <c r="H14" i="3"/>
  <c r="K5" i="3"/>
  <c r="K6" i="3"/>
  <c r="K7" i="3"/>
  <c r="K8" i="3"/>
  <c r="K9" i="3"/>
  <c r="J5" i="3"/>
  <c r="J6" i="3"/>
  <c r="J7" i="3"/>
  <c r="J8" i="3"/>
  <c r="J9" i="3"/>
  <c r="J4" i="3"/>
  <c r="K4" i="3"/>
  <c r="F227" i="3"/>
  <c r="F228" i="3"/>
  <c r="F211" i="3"/>
  <c r="F210" i="3"/>
  <c r="F205" i="3"/>
  <c r="H193" i="3"/>
  <c r="H194" i="3"/>
  <c r="H195" i="3"/>
  <c r="H196" i="3"/>
  <c r="H197" i="3"/>
  <c r="H198" i="3"/>
  <c r="H199" i="3"/>
  <c r="G193" i="3"/>
  <c r="G194" i="3"/>
  <c r="G195" i="3"/>
  <c r="G196" i="3"/>
  <c r="G197" i="3"/>
  <c r="G198" i="3"/>
  <c r="G199" i="3"/>
  <c r="G192" i="3"/>
  <c r="H192" i="3"/>
  <c r="H180" i="3"/>
  <c r="H181" i="3"/>
  <c r="H182" i="3"/>
  <c r="H183" i="3"/>
  <c r="H184" i="3"/>
  <c r="H185" i="3"/>
  <c r="H186" i="3"/>
  <c r="H187" i="3"/>
  <c r="H179" i="3"/>
  <c r="G187" i="3"/>
  <c r="G180" i="3"/>
  <c r="G181" i="3"/>
  <c r="G182" i="3"/>
  <c r="G183" i="3"/>
  <c r="G184" i="3"/>
  <c r="G185" i="3"/>
  <c r="G186" i="3"/>
  <c r="G179" i="3"/>
  <c r="F173" i="3"/>
  <c r="F171" i="3"/>
  <c r="F153" i="3"/>
  <c r="F150" i="3"/>
  <c r="F138" i="3"/>
  <c r="F136" i="3"/>
  <c r="F127" i="3"/>
  <c r="F226" i="3"/>
  <c r="F216" i="3"/>
  <c r="F204" i="3"/>
  <c r="F126" i="3"/>
  <c r="G119" i="3"/>
  <c r="G120" i="3"/>
  <c r="G121" i="3"/>
  <c r="G118" i="3"/>
  <c r="H119" i="3"/>
  <c r="H120" i="3"/>
  <c r="H121" i="3"/>
  <c r="H118" i="3"/>
  <c r="F112" i="3"/>
  <c r="F113" i="3"/>
  <c r="F111" i="3"/>
  <c r="F104" i="3"/>
  <c r="F105" i="3"/>
  <c r="F106" i="3"/>
  <c r="F103" i="3"/>
  <c r="F98" i="3"/>
  <c r="F97" i="3"/>
  <c r="H80" i="3"/>
  <c r="H81" i="3"/>
  <c r="H82" i="3"/>
  <c r="H83" i="3"/>
  <c r="H84" i="3"/>
  <c r="G80" i="3"/>
  <c r="G81" i="3"/>
  <c r="G82" i="3"/>
  <c r="G83" i="3"/>
  <c r="G84" i="3"/>
  <c r="G79" i="3"/>
  <c r="H79" i="3"/>
  <c r="H67" i="3"/>
  <c r="H68" i="3"/>
  <c r="H69" i="3"/>
  <c r="H70" i="3"/>
  <c r="H71" i="3"/>
  <c r="H72" i="3"/>
  <c r="H73" i="3"/>
  <c r="H74" i="3"/>
  <c r="G67" i="3"/>
  <c r="G68" i="3"/>
  <c r="G69" i="3"/>
  <c r="G70" i="3"/>
  <c r="G71" i="3"/>
  <c r="G72" i="3"/>
  <c r="G73" i="3"/>
  <c r="G74" i="3"/>
  <c r="G66" i="3"/>
  <c r="H66" i="3"/>
  <c r="H53" i="3"/>
  <c r="H54" i="3"/>
  <c r="H55" i="3"/>
  <c r="H56" i="3"/>
  <c r="H57" i="3"/>
  <c r="H58" i="3"/>
  <c r="H59" i="3"/>
  <c r="H60" i="3"/>
  <c r="H61" i="3"/>
  <c r="G53" i="3"/>
  <c r="G54" i="3"/>
  <c r="G55" i="3"/>
  <c r="G56" i="3"/>
  <c r="G57" i="3"/>
  <c r="G58" i="3"/>
  <c r="G59" i="3"/>
  <c r="G60" i="3"/>
  <c r="G61" i="3"/>
  <c r="G52" i="3"/>
  <c r="H52" i="3"/>
  <c r="F47" i="3"/>
  <c r="F46" i="3"/>
  <c r="F41" i="3"/>
  <c r="F40" i="3"/>
  <c r="F31" i="3"/>
  <c r="F32" i="3"/>
  <c r="F33" i="3"/>
  <c r="F34" i="3"/>
  <c r="F35" i="3"/>
  <c r="F30" i="3"/>
  <c r="G22" i="3"/>
  <c r="G23" i="3"/>
  <c r="G24" i="3"/>
  <c r="G25" i="3"/>
  <c r="G21" i="3"/>
  <c r="H22" i="3"/>
  <c r="H23" i="3"/>
  <c r="H24" i="3"/>
  <c r="H25" i="3"/>
  <c r="H21" i="3"/>
  <c r="F15" i="3"/>
  <c r="F16" i="3"/>
  <c r="F14" i="3"/>
  <c r="G5" i="3"/>
  <c r="G6" i="3"/>
  <c r="G7" i="3"/>
  <c r="G8" i="3"/>
  <c r="G9" i="3"/>
  <c r="G4" i="3"/>
  <c r="H5" i="3"/>
  <c r="H6" i="3"/>
  <c r="H7" i="3"/>
  <c r="H8" i="3"/>
  <c r="H9" i="3"/>
  <c r="H4" i="3"/>
  <c r="D227" i="3"/>
  <c r="D228" i="3"/>
  <c r="D229" i="3"/>
  <c r="D226" i="3"/>
  <c r="D217" i="3"/>
  <c r="D218" i="3"/>
  <c r="D219" i="3"/>
  <c r="D220" i="3"/>
  <c r="D221" i="3"/>
  <c r="D216" i="3"/>
  <c r="D211" i="3"/>
  <c r="D210" i="3"/>
  <c r="D205" i="3"/>
  <c r="D204" i="3"/>
  <c r="D193" i="3"/>
  <c r="D194" i="3"/>
  <c r="D195" i="3"/>
  <c r="D196" i="3"/>
  <c r="D197" i="3"/>
  <c r="D198" i="3"/>
  <c r="D199" i="3"/>
  <c r="D192" i="3"/>
  <c r="E193" i="3"/>
  <c r="E194" i="3"/>
  <c r="E195" i="3"/>
  <c r="E196" i="3"/>
  <c r="E197" i="3"/>
  <c r="E198" i="3"/>
  <c r="E199" i="3"/>
  <c r="E192" i="3"/>
  <c r="E180" i="3"/>
  <c r="E181" i="3"/>
  <c r="E182" i="3"/>
  <c r="E183" i="3"/>
  <c r="E184" i="3"/>
  <c r="E185" i="3"/>
  <c r="E186" i="3"/>
  <c r="E187" i="3"/>
  <c r="D180" i="3"/>
  <c r="D181" i="3"/>
  <c r="D182" i="3"/>
  <c r="D183" i="3"/>
  <c r="D184" i="3"/>
  <c r="D185" i="3"/>
  <c r="D186" i="3"/>
  <c r="D187" i="3"/>
  <c r="D179" i="3"/>
  <c r="E179" i="3"/>
  <c r="E119" i="3"/>
  <c r="E120" i="3"/>
  <c r="E121" i="3"/>
  <c r="E118" i="3"/>
  <c r="D119" i="3"/>
  <c r="D120" i="3"/>
  <c r="D121" i="3"/>
  <c r="D118" i="3"/>
  <c r="D112" i="3"/>
  <c r="D113" i="3"/>
  <c r="D111" i="3"/>
  <c r="D104" i="3"/>
  <c r="D105" i="3"/>
  <c r="D106" i="3"/>
  <c r="D103" i="3"/>
  <c r="D98" i="3"/>
  <c r="D97" i="3"/>
  <c r="D90" i="3"/>
  <c r="D91" i="3"/>
  <c r="D92" i="3"/>
  <c r="D89" i="3"/>
  <c r="D80" i="3"/>
  <c r="D81" i="3"/>
  <c r="D82" i="3"/>
  <c r="D83" i="3"/>
  <c r="D84" i="3"/>
  <c r="D79" i="3"/>
  <c r="E80" i="3"/>
  <c r="E81" i="3"/>
  <c r="E82" i="3"/>
  <c r="E83" i="3"/>
  <c r="E84" i="3"/>
  <c r="E79" i="3"/>
  <c r="D67" i="3"/>
  <c r="D68" i="3"/>
  <c r="D69" i="3"/>
  <c r="D70" i="3"/>
  <c r="D71" i="3"/>
  <c r="D72" i="3"/>
  <c r="D73" i="3"/>
  <c r="D74" i="3"/>
  <c r="D66" i="3"/>
  <c r="E67" i="3"/>
  <c r="E68" i="3"/>
  <c r="E69" i="3"/>
  <c r="E70" i="3"/>
  <c r="E71" i="3"/>
  <c r="E72" i="3"/>
  <c r="E73" i="3"/>
  <c r="E74" i="3"/>
  <c r="E66" i="3"/>
  <c r="E53" i="3"/>
  <c r="E54" i="3"/>
  <c r="E55" i="3"/>
  <c r="E56" i="3"/>
  <c r="E57" i="3"/>
  <c r="E58" i="3"/>
  <c r="E59" i="3"/>
  <c r="E60" i="3"/>
  <c r="E61" i="3"/>
  <c r="E52" i="3"/>
  <c r="D47" i="3"/>
  <c r="D46" i="3"/>
  <c r="D41" i="3"/>
  <c r="D40" i="3"/>
  <c r="D31" i="3"/>
  <c r="D32" i="3"/>
  <c r="D33" i="3"/>
  <c r="D34" i="3"/>
  <c r="D35" i="3"/>
  <c r="D30" i="3"/>
  <c r="E22" i="3"/>
  <c r="E23" i="3"/>
  <c r="E24" i="3"/>
  <c r="E25" i="3"/>
  <c r="E21" i="3"/>
  <c r="D15" i="3"/>
  <c r="D16" i="3"/>
  <c r="D14" i="3"/>
  <c r="E5" i="3" l="1"/>
  <c r="E6" i="3"/>
  <c r="E7" i="3"/>
  <c r="E8" i="3"/>
  <c r="E9" i="3"/>
  <c r="E4" i="3"/>
</calcChain>
</file>

<file path=xl/sharedStrings.xml><?xml version="1.0" encoding="utf-8"?>
<sst xmlns="http://schemas.openxmlformats.org/spreadsheetml/2006/main" count="879" uniqueCount="160">
  <si>
    <t>1) Какие формы научно-исследовательской работы Вы знаете? (Вы можете выбрать несколько вариантов ответа)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</si>
  <si>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</si>
  <si>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</si>
  <si>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</si>
  <si>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</si>
  <si>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</si>
  <si>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Работа над грантом</t>
  </si>
  <si>
    <t>Курсовая работа/диплом</t>
  </si>
  <si>
    <t>Написание статей</t>
  </si>
  <si>
    <t>Работа над научными проектами</t>
  </si>
  <si>
    <t>Работа в центрах, лабораториях и т.д.</t>
  </si>
  <si>
    <t>Затрудняюсь ответить</t>
  </si>
  <si>
    <t>2) Удовлетворяет ли Вас уровень организации научно-исследовательской работы в нашем вузе?</t>
  </si>
  <si>
    <t>Да</t>
  </si>
  <si>
    <t>Нет</t>
  </si>
  <si>
    <t>Не могу ответить</t>
  </si>
  <si>
    <t>3) Кем организована работа, направленная на привлечение студентов в научно-исследовательскую работу? (Вы можете выбрать несколько вариантов ответа)</t>
  </si>
  <si>
    <t>Преподавателями кафедры</t>
  </si>
  <si>
    <t>Тьюторами/кураторами</t>
  </si>
  <si>
    <t>Деканами</t>
  </si>
  <si>
    <t>Студенческими научными обществами</t>
  </si>
  <si>
    <t>Департаментом науки</t>
  </si>
  <si>
    <t>4) Как Вы оцениваете степень своей вовлеченности в научно-исследовательскую работу?</t>
  </si>
  <si>
    <t>Очень высоко</t>
  </si>
  <si>
    <t>Высоко</t>
  </si>
  <si>
    <t>Средне</t>
  </si>
  <si>
    <t>Низко</t>
  </si>
  <si>
    <t>Совсем низко</t>
  </si>
  <si>
    <t>5) Знакомы ли Вы с научными исследованиями, проводимыми Вашей кафедрой, факультетом?</t>
  </si>
  <si>
    <t>6) Занимаетесь ли Вы научно-исследовательской работой в университете?</t>
  </si>
  <si>
    <t>7) Если Вы не занимаетесь научно-исследовательской работой, то укажите почему? (Укажите не более трех вариантов ответа)</t>
  </si>
  <si>
    <t>Нет мотивации</t>
  </si>
  <si>
    <t>Недостаточно информации о текущих научных проектах</t>
  </si>
  <si>
    <t>Невозможность выезжать в командировки для участия на конференции</t>
  </si>
  <si>
    <t>Не хватает поддержки со стороны научного руководителя</t>
  </si>
  <si>
    <t>Недостаточная техническая оснащенность</t>
  </si>
  <si>
    <t>Отсутствие условий для работы дома</t>
  </si>
  <si>
    <t>Научная работа не организована на факультете в доступной и понятной форме</t>
  </si>
  <si>
    <t>Нет практического применения</t>
  </si>
  <si>
    <t>Нет научного руководителя</t>
  </si>
  <si>
    <t>8) В каких видах научно-исследовательской работы в университете Вы лично принимали участие? (Вы можете выбрать несколько вариантов ответа)</t>
  </si>
  <si>
    <t>Конкурс научно-исследовательских работ студентов</t>
  </si>
  <si>
    <t>Студенческая научно-практическая конференция, научный семинар</t>
  </si>
  <si>
    <t>Написание статьи</t>
  </si>
  <si>
    <t>Работа в научных центрах, лабораториях</t>
  </si>
  <si>
    <t>Работа в студенческих научных сообществах, клубах</t>
  </si>
  <si>
    <t>Работа над научными проектами, проводимыми на кафедре</t>
  </si>
  <si>
    <t>Участие в научных конкурсах</t>
  </si>
  <si>
    <t>Занимаюсь научной деятельностью в других организациях</t>
  </si>
  <si>
    <t>Ни в каких</t>
  </si>
  <si>
    <t>9) Укажите, в каких направлениях научно-исследовательской работы Вы хотели бы принимать участие? (Вы можете выбрать несколько вариантов ответа)</t>
  </si>
  <si>
    <t>Участие в конференциях</t>
  </si>
  <si>
    <t>Проведение научных грантовых проектов</t>
  </si>
  <si>
    <t>Написание научных статей, публикаций</t>
  </si>
  <si>
    <t>Участие в научных исследованиях, опросах</t>
  </si>
  <si>
    <t>Участие в научных кружках, работе исследовательских центров, лабораторий</t>
  </si>
  <si>
    <t>10) Доступны ли ведущие ученые студентам, магистрантам? Имеется ли на кафедрах расписание их консультаций?</t>
  </si>
  <si>
    <t>Да, согласно расписанию можно получить консультацию</t>
  </si>
  <si>
    <t>Проводятся встречи, консультацию получить нет возможности</t>
  </si>
  <si>
    <t>11) Получаете ли Вы информацию о возможности проведения исследований, участия в научных грантах и т.д.?</t>
  </si>
  <si>
    <t>12) Насколько длительно научное сотрудничество преподавателей и студентов? Имеется ли преемственность между тематикой научно-исследовательских работ студентов и их исследованиями в магистратуре?</t>
  </si>
  <si>
    <t>До окончания вуза, преемственность тематик сохраняется</t>
  </si>
  <si>
    <t>До окончания проекта, преемственность тематик сохраняется</t>
  </si>
  <si>
    <t>До окончания проекта, преемственность тематик не сохраняется</t>
  </si>
  <si>
    <t>13) Насколько актуальна, по Вашему мнению, тематика научных исследований предлагаемых вузом (темы курсовых, дипломных проектов)?</t>
  </si>
  <si>
    <t>Достаточно актуальны</t>
  </si>
  <si>
    <t>Не достаточно актуальны</t>
  </si>
  <si>
    <t>14) Укажите, что могло бы повысить Вашу мотивацию включиться в научно-исследовательскую работу в университете? (Вы можете выбрать несколько вариантов ответа)</t>
  </si>
  <si>
    <t>Улучшение информационного и материального обеспечения научно-исследовательской деятельности со стороны администрации университета</t>
  </si>
  <si>
    <t>Активизирование работы научного студенческого сообщества в плане популяризации научно-исследовательской работы</t>
  </si>
  <si>
    <t>Введение материального поощрения за участие в научно-исследовательской работе</t>
  </si>
  <si>
    <t>Другое</t>
  </si>
  <si>
    <t>15) Если на предыдущий вопрос Вы выбрали ответ "Другое", укажите свой вариант ответа</t>
  </si>
  <si>
    <t>-</t>
  </si>
  <si>
    <t>Баска</t>
  </si>
  <si>
    <t>Басқа</t>
  </si>
  <si>
    <t>Жоқ</t>
  </si>
  <si>
    <t>Иа</t>
  </si>
  <si>
    <t>Қатысып біліп тырысқан жөн</t>
  </si>
  <si>
    <t>Өзектілігі жеткілікті</t>
  </si>
  <si>
    <t>16) Как Вы считаете, каким образом в учебном процессе преподаватель может заинтересовать студентов заниматься научной деятельностью? (Вы можете выбрать несколько вариантов ответа)</t>
  </si>
  <si>
    <t>Давать как можно больше тем рефератов, эссе</t>
  </si>
  <si>
    <t>Проводить научно-практические занятия по определенным темам</t>
  </si>
  <si>
    <t>Проводить научные конференции по изучаемой дисциплине</t>
  </si>
  <si>
    <t>Привлекать к работе над собственными научно-исследовательскими проектами</t>
  </si>
  <si>
    <t>Готовить совместные научные публикации</t>
  </si>
  <si>
    <t>Организовывать встречи с учеными и практиками</t>
  </si>
  <si>
    <t>Дополнительными баллами за выполнения научно-исследовательской работы</t>
  </si>
  <si>
    <t>Ничего из перечисленного</t>
  </si>
  <si>
    <t>17) Чего, по Вашему мнению, не хватает студентам для полноценных занятий научно-исследовательской деятельностью? (Вы можете выбрать несколько вариантов ответа)</t>
  </si>
  <si>
    <t>Научных руководителей, желающих работать со студентами</t>
  </si>
  <si>
    <t>Навыков, умений для занятий научно-исследовательской работы</t>
  </si>
  <si>
    <t>Информированности студентов о возможности занятия научно-исследовательской деятельностью</t>
  </si>
  <si>
    <t>Технических средств</t>
  </si>
  <si>
    <t>Условий для занятий дома</t>
  </si>
  <si>
    <t>Свободного времени</t>
  </si>
  <si>
    <t>Нет возможности принимать участие в научных конференциях</t>
  </si>
  <si>
    <t>Затруднились ответить</t>
  </si>
  <si>
    <t>18) Курс, на котором Вы обучаетесь</t>
  </si>
  <si>
    <t>19) Укажите Ваш пол</t>
  </si>
  <si>
    <t>Мужской</t>
  </si>
  <si>
    <t>Женский</t>
  </si>
  <si>
    <t>20) Ваш факультет</t>
  </si>
  <si>
    <t>АФ</t>
  </si>
  <si>
    <t>ИЯиЛ</t>
  </si>
  <si>
    <t>ПФ</t>
  </si>
  <si>
    <t>ФИЦТ</t>
  </si>
  <si>
    <t>ФИЭП</t>
  </si>
  <si>
    <t>ФМЕН</t>
  </si>
  <si>
    <t>21) Укажите язык Вашего обучения</t>
  </si>
  <si>
    <t>Казахский</t>
  </si>
  <si>
    <t>Русский</t>
  </si>
  <si>
    <t>Английский</t>
  </si>
  <si>
    <t>Другой (трехязычие)</t>
  </si>
  <si>
    <t>материальное обеспечение; поощрение.</t>
  </si>
  <si>
    <t>келісемін</t>
  </si>
  <si>
    <t>дальше работать</t>
  </si>
  <si>
    <t>Білмедім, қатысып көрмегенмін</t>
  </si>
  <si>
    <t>Басқа жауап нұсқасын таңдамадым.</t>
  </si>
  <si>
    <t>Жауап беруге қиевламын</t>
  </si>
  <si>
    <t>конилим толады</t>
  </si>
  <si>
    <t>Не знаю</t>
  </si>
  <si>
    <t>Ответил</t>
  </si>
  <si>
    <t>3 курс</t>
  </si>
  <si>
    <t>4 курс</t>
  </si>
  <si>
    <t>ВУЗ</t>
  </si>
  <si>
    <t>15) Если на предыдущий вопрос Вы выбрали ответ "Иное", укажите свой вариант ответа</t>
  </si>
  <si>
    <t>92,73</t>
  </si>
  <si>
    <t>0,51</t>
  </si>
  <si>
    <t>.</t>
  </si>
  <si>
    <t>0,31</t>
  </si>
  <si>
    <t>....</t>
  </si>
  <si>
    <t>0,10</t>
  </si>
  <si>
    <t>i dont know</t>
  </si>
  <si>
    <t>Jok</t>
  </si>
  <si>
    <t>net</t>
  </si>
  <si>
    <t>Білмеймін</t>
  </si>
  <si>
    <t>баллы по дисциплине</t>
  </si>
  <si>
    <t>Баска жок</t>
  </si>
  <si>
    <t>Грант или стипендия</t>
  </si>
  <si>
    <t>дополнительные баллы по дисциплинам</t>
  </si>
  <si>
    <t>Жаксы</t>
  </si>
  <si>
    <t>Жауап беруге қиналамын</t>
  </si>
  <si>
    <t>Жок</t>
  </si>
  <si>
    <t>0,72</t>
  </si>
  <si>
    <t>Зерттеу жумысына катысамын</t>
  </si>
  <si>
    <t>0,20</t>
  </si>
  <si>
    <t>Интересные проекты, помогающие лучше понять суть профессии</t>
  </si>
  <si>
    <t>Иә</t>
  </si>
  <si>
    <t>Л</t>
  </si>
  <si>
    <t>ничего.</t>
  </si>
  <si>
    <t>Очень интересная</t>
  </si>
  <si>
    <t>Повышение степени выраженности кросс-секциональной (между науками) и международной коллабораций. Повышение квалифицированности научных сотрудников, в том числе в области знания английского языка (сегодня именно этот язык представляет науку). Увеличение количества документов, зарегистрированных за институтом NKSU в системе Web Of Science (в поиске в базе данных WoS никакой информации, закрепленной за СКГУ, не нашлось)</t>
  </si>
  <si>
    <t>Приапор</t>
  </si>
  <si>
    <t>Таңдамадым.</t>
  </si>
  <si>
    <t>Улучшение информационного материала</t>
  </si>
  <si>
    <t>Ьп</t>
  </si>
  <si>
    <t>Я выбрал первую!</t>
  </si>
  <si>
    <t>Қиналамын</t>
  </si>
  <si>
    <t>———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</si>
</sst>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rgb="FF222222"/>
      <name val="Inherit"/>
      <charset val="204"/>
    </font>
    <font>
      <sz val="11"/>
      <color theme="1"/>
      <name val="Inherit"/>
      <charset val="204"/>
    </font>
    <font>
      <b/>
      <sz val="11"/>
      <color rgb="FF222222"/>
      <name val="Inherit"/>
      <charset val="204"/>
    </font>
    <font>
      <b/>
      <sz val="11"/>
      <color theme="1"/>
      <name val="Inherit"/>
      <charset val="204"/>
    </font>
    <font>
      <b/>
      <sz val="11"/>
      <color rgb="FF222222"/>
      <name val="Arial"/>
      <family val="2"/>
      <charset val="204"/>
    </font>
    <font>
      <sz val="11"/>
      <color rgb="FF222222"/>
      <name val="Inherit"/>
    </font>
    <font>
      <sz val="10"/>
      <color rgb="FF222222"/>
      <name val="Inherit"/>
    </font>
    <font>
      <sz val="11"/>
      <color rgb="FFFF0000"/>
      <name val="Inherit"/>
    </font>
    <font>
      <sz val="11"/>
      <color theme="1"/>
      <name val="Inherit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2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0" fontId="2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0" xfId="0" applyFont="1" applyFill="1"/>
    <xf numFmtId="0" fontId="2" fillId="4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tabSelected="1" zoomScale="85" zoomScaleNormal="85" workbookViewId="0">
      <selection activeCell="X110" sqref="X110"/>
    </sheetView>
  </sheetViews>
  <sheetFormatPr defaultRowHeight="14.25"/>
  <cols>
    <col min="1" max="1" width="9.140625" style="4"/>
    <col min="2" max="2" width="42.7109375" style="1" customWidth="1"/>
    <col min="3" max="3" width="9.140625" style="1" customWidth="1"/>
    <col min="4" max="4" width="9.5703125" style="1" customWidth="1"/>
    <col min="5" max="13" width="9.140625" style="1" customWidth="1"/>
    <col min="14" max="16384" width="9.140625" style="1"/>
  </cols>
  <sheetData>
    <row r="1" spans="1:23" ht="1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5">
      <c r="A2" s="6"/>
      <c r="B2" s="6"/>
      <c r="C2" s="16" t="s">
        <v>125</v>
      </c>
      <c r="D2" s="16"/>
      <c r="E2" s="16"/>
      <c r="F2" s="36" t="s">
        <v>103</v>
      </c>
      <c r="G2" s="36"/>
      <c r="H2" s="36"/>
      <c r="I2" s="16" t="s">
        <v>104</v>
      </c>
      <c r="J2" s="16"/>
      <c r="K2" s="16"/>
      <c r="L2" s="36" t="s">
        <v>105</v>
      </c>
      <c r="M2" s="36"/>
      <c r="N2" s="36"/>
      <c r="O2" s="16" t="s">
        <v>106</v>
      </c>
      <c r="P2" s="16"/>
      <c r="Q2" s="16"/>
      <c r="R2" s="36" t="s">
        <v>107</v>
      </c>
      <c r="S2" s="36"/>
      <c r="T2" s="36"/>
      <c r="U2" s="16" t="s">
        <v>108</v>
      </c>
      <c r="V2" s="16"/>
      <c r="W2" s="16"/>
    </row>
    <row r="3" spans="1:23" ht="121.5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37" t="s">
        <v>3</v>
      </c>
      <c r="G3" s="37" t="s">
        <v>4</v>
      </c>
      <c r="H3" s="37" t="s">
        <v>5</v>
      </c>
      <c r="I3" s="7" t="s">
        <v>3</v>
      </c>
      <c r="J3" s="7" t="s">
        <v>4</v>
      </c>
      <c r="K3" s="7" t="s">
        <v>5</v>
      </c>
      <c r="L3" s="37" t="s">
        <v>3</v>
      </c>
      <c r="M3" s="37" t="s">
        <v>4</v>
      </c>
      <c r="N3" s="37" t="s">
        <v>5</v>
      </c>
      <c r="O3" s="7" t="s">
        <v>3</v>
      </c>
      <c r="P3" s="7" t="s">
        <v>4</v>
      </c>
      <c r="Q3" s="7" t="s">
        <v>5</v>
      </c>
      <c r="R3" s="37" t="s">
        <v>3</v>
      </c>
      <c r="S3" s="37" t="s">
        <v>4</v>
      </c>
      <c r="T3" s="37" t="s">
        <v>5</v>
      </c>
      <c r="U3" s="7" t="s">
        <v>3</v>
      </c>
      <c r="V3" s="7" t="s">
        <v>4</v>
      </c>
      <c r="W3" s="7" t="s">
        <v>5</v>
      </c>
    </row>
    <row r="4" spans="1:23">
      <c r="A4" s="2">
        <v>1</v>
      </c>
      <c r="B4" s="3" t="s">
        <v>6</v>
      </c>
      <c r="C4" s="2">
        <v>164</v>
      </c>
      <c r="D4" s="10">
        <v>4.8</v>
      </c>
      <c r="E4" s="10">
        <f>C4/977*100</f>
        <v>16.786079836233366</v>
      </c>
      <c r="F4" s="38">
        <v>9</v>
      </c>
      <c r="G4" s="39">
        <f>F4/SUM(F$4:F$9,83)*100</f>
        <v>3.4220532319391634</v>
      </c>
      <c r="H4" s="39">
        <f>F4/83*100</f>
        <v>10.843373493975903</v>
      </c>
      <c r="I4" s="27">
        <v>15</v>
      </c>
      <c r="J4" s="28">
        <f>I4/SUM(I$4:I$9,135)*100</f>
        <v>3.2894736842105261</v>
      </c>
      <c r="K4" s="28">
        <f>I4/135*100</f>
        <v>11.111111111111111</v>
      </c>
      <c r="L4" s="38">
        <v>18</v>
      </c>
      <c r="M4" s="39">
        <f>L4/SUM(L$4:L$9,159)*100</f>
        <v>3.2085561497326207</v>
      </c>
      <c r="N4" s="39">
        <f>L4/159*100</f>
        <v>11.320754716981133</v>
      </c>
      <c r="O4" s="27">
        <v>45</v>
      </c>
      <c r="P4" s="28">
        <f>O4/SUM(O$4:O$9,117)*100</f>
        <v>10.067114093959731</v>
      </c>
      <c r="Q4" s="28">
        <f>O4/117*100</f>
        <v>38.461538461538467</v>
      </c>
      <c r="R4" s="38">
        <v>57</v>
      </c>
      <c r="S4" s="39">
        <f>R4/SUM(R$4:R$9,297)*100</f>
        <v>5.4860442733397496</v>
      </c>
      <c r="T4" s="39">
        <f>R4/297*100</f>
        <v>19.19191919191919</v>
      </c>
      <c r="U4" s="27">
        <v>20</v>
      </c>
      <c r="V4" s="28">
        <f>U4/SUM(U$4:U$9,186)*100</f>
        <v>3.0627871362940278</v>
      </c>
      <c r="W4" s="28">
        <f>U4/186*100</f>
        <v>10.75268817204301</v>
      </c>
    </row>
    <row r="5" spans="1:23">
      <c r="A5" s="2">
        <v>2</v>
      </c>
      <c r="B5" s="3" t="s">
        <v>7</v>
      </c>
      <c r="C5" s="2">
        <v>773</v>
      </c>
      <c r="D5" s="10">
        <v>22.61</v>
      </c>
      <c r="E5" s="10">
        <f t="shared" ref="E5:E9" si="0">C5/977*100</f>
        <v>79.119754350051181</v>
      </c>
      <c r="F5" s="38">
        <v>52</v>
      </c>
      <c r="G5" s="39">
        <f t="shared" ref="G5:G9" si="1">F5/SUM(F$4:F$9,83)*100</f>
        <v>19.771863117870723</v>
      </c>
      <c r="H5" s="39">
        <f t="shared" ref="H5:H9" si="2">F5/83*100</f>
        <v>62.650602409638559</v>
      </c>
      <c r="I5" s="27">
        <v>113</v>
      </c>
      <c r="J5" s="28">
        <f t="shared" ref="J5:J9" si="3">I5/SUM(I$4:I$9,135)*100</f>
        <v>24.780701754385966</v>
      </c>
      <c r="K5" s="28">
        <f t="shared" ref="K5:K9" si="4">I5/135*100</f>
        <v>83.703703703703695</v>
      </c>
      <c r="L5" s="38">
        <v>131</v>
      </c>
      <c r="M5" s="39">
        <f t="shared" ref="M5:M9" si="5">L5/SUM(L$4:L$9,159)*100</f>
        <v>23.351158645276293</v>
      </c>
      <c r="N5" s="39">
        <f t="shared" ref="N5:N9" si="6">L5/159*100</f>
        <v>82.389937106918239</v>
      </c>
      <c r="O5" s="27">
        <v>95</v>
      </c>
      <c r="P5" s="28">
        <f t="shared" ref="P5:P9" si="7">O5/SUM(O$4:O$9,117)*100</f>
        <v>21.252796420581653</v>
      </c>
      <c r="Q5" s="28">
        <f t="shared" ref="Q5:Q9" si="8">O5/117*100</f>
        <v>81.196581196581192</v>
      </c>
      <c r="R5" s="38">
        <v>234</v>
      </c>
      <c r="S5" s="39">
        <f t="shared" ref="S5:S9" si="9">R5/SUM(R$4:R$9,297)*100</f>
        <v>22.52165543792108</v>
      </c>
      <c r="T5" s="39">
        <f t="shared" ref="T5:T9" si="10">R5/297*100</f>
        <v>78.787878787878782</v>
      </c>
      <c r="U5" s="27">
        <v>148</v>
      </c>
      <c r="V5" s="28">
        <f t="shared" ref="V5:V8" si="11">U5/SUM(U$4:U$9,186)*100</f>
        <v>22.664624808575802</v>
      </c>
      <c r="W5" s="28">
        <f t="shared" ref="W5:W8" si="12">U5/186*100</f>
        <v>79.569892473118273</v>
      </c>
    </row>
    <row r="6" spans="1:23">
      <c r="A6" s="2">
        <v>3</v>
      </c>
      <c r="B6" s="3" t="s">
        <v>8</v>
      </c>
      <c r="C6" s="2">
        <v>632</v>
      </c>
      <c r="D6" s="10">
        <v>18.48</v>
      </c>
      <c r="E6" s="10">
        <f t="shared" si="0"/>
        <v>64.687819856704195</v>
      </c>
      <c r="F6" s="38">
        <v>43</v>
      </c>
      <c r="G6" s="39">
        <f t="shared" si="1"/>
        <v>16.34980988593156</v>
      </c>
      <c r="H6" s="39">
        <f t="shared" si="2"/>
        <v>51.807228915662648</v>
      </c>
      <c r="I6" s="27">
        <v>83</v>
      </c>
      <c r="J6" s="28">
        <f t="shared" si="3"/>
        <v>18.201754385964914</v>
      </c>
      <c r="K6" s="28">
        <f t="shared" si="4"/>
        <v>61.481481481481481</v>
      </c>
      <c r="L6" s="38">
        <v>111</v>
      </c>
      <c r="M6" s="39">
        <f t="shared" si="5"/>
        <v>19.786096256684495</v>
      </c>
      <c r="N6" s="39">
        <f t="shared" si="6"/>
        <v>69.811320754716974</v>
      </c>
      <c r="O6" s="27">
        <v>75</v>
      </c>
      <c r="P6" s="28">
        <f t="shared" si="7"/>
        <v>16.778523489932887</v>
      </c>
      <c r="Q6" s="28">
        <f t="shared" si="8"/>
        <v>64.102564102564102</v>
      </c>
      <c r="R6" s="38">
        <v>200</v>
      </c>
      <c r="S6" s="39">
        <f t="shared" si="9"/>
        <v>19.249278152069298</v>
      </c>
      <c r="T6" s="39">
        <f t="shared" si="10"/>
        <v>67.34006734006735</v>
      </c>
      <c r="U6" s="27">
        <v>120</v>
      </c>
      <c r="V6" s="28">
        <f t="shared" si="11"/>
        <v>18.376722817764165</v>
      </c>
      <c r="W6" s="28">
        <f t="shared" si="12"/>
        <v>64.516129032258064</v>
      </c>
    </row>
    <row r="7" spans="1:23" ht="18.75" customHeight="1">
      <c r="A7" s="2">
        <v>4</v>
      </c>
      <c r="B7" s="3" t="s">
        <v>9</v>
      </c>
      <c r="C7" s="2">
        <v>623</v>
      </c>
      <c r="D7" s="10">
        <v>18.22</v>
      </c>
      <c r="E7" s="10">
        <f t="shared" si="0"/>
        <v>63.766632548618219</v>
      </c>
      <c r="F7" s="38">
        <v>47</v>
      </c>
      <c r="G7" s="39">
        <f t="shared" si="1"/>
        <v>17.870722433460077</v>
      </c>
      <c r="H7" s="39">
        <f t="shared" si="2"/>
        <v>56.626506024096393</v>
      </c>
      <c r="I7" s="27">
        <v>84</v>
      </c>
      <c r="J7" s="28">
        <f t="shared" si="3"/>
        <v>18.421052631578945</v>
      </c>
      <c r="K7" s="28">
        <f t="shared" si="4"/>
        <v>62.222222222222221</v>
      </c>
      <c r="L7" s="38">
        <v>110</v>
      </c>
      <c r="M7" s="39">
        <f t="shared" si="5"/>
        <v>19.607843137254903</v>
      </c>
      <c r="N7" s="39">
        <f t="shared" si="6"/>
        <v>69.182389937106919</v>
      </c>
      <c r="O7" s="27">
        <v>74</v>
      </c>
      <c r="P7" s="28">
        <f t="shared" si="7"/>
        <v>16.554809843400449</v>
      </c>
      <c r="Q7" s="28">
        <f t="shared" si="8"/>
        <v>63.247863247863243</v>
      </c>
      <c r="R7" s="38">
        <v>183</v>
      </c>
      <c r="S7" s="39">
        <f t="shared" si="9"/>
        <v>17.613089509143407</v>
      </c>
      <c r="T7" s="39">
        <f t="shared" si="10"/>
        <v>61.616161616161612</v>
      </c>
      <c r="U7" s="27">
        <v>125</v>
      </c>
      <c r="V7" s="28">
        <f t="shared" si="11"/>
        <v>19.142419601837673</v>
      </c>
      <c r="W7" s="28">
        <f t="shared" si="12"/>
        <v>67.204301075268816</v>
      </c>
    </row>
    <row r="8" spans="1:23" ht="18" customHeight="1">
      <c r="A8" s="2">
        <v>5</v>
      </c>
      <c r="B8" s="3" t="s">
        <v>10</v>
      </c>
      <c r="C8" s="2">
        <v>224</v>
      </c>
      <c r="D8" s="10">
        <v>6.55</v>
      </c>
      <c r="E8" s="10">
        <f t="shared" si="0"/>
        <v>22.92732855680655</v>
      </c>
      <c r="F8" s="38">
        <v>26</v>
      </c>
      <c r="G8" s="39">
        <f t="shared" si="1"/>
        <v>9.8859315589353614</v>
      </c>
      <c r="H8" s="39">
        <f t="shared" si="2"/>
        <v>31.325301204819279</v>
      </c>
      <c r="I8" s="27">
        <v>19</v>
      </c>
      <c r="J8" s="28">
        <f t="shared" si="3"/>
        <v>4.1666666666666661</v>
      </c>
      <c r="K8" s="28">
        <f t="shared" si="4"/>
        <v>14.074074074074074</v>
      </c>
      <c r="L8" s="38">
        <v>28</v>
      </c>
      <c r="M8" s="39">
        <f t="shared" si="5"/>
        <v>4.9910873440285206</v>
      </c>
      <c r="N8" s="39">
        <f t="shared" si="6"/>
        <v>17.610062893081761</v>
      </c>
      <c r="O8" s="27">
        <v>36</v>
      </c>
      <c r="P8" s="28">
        <f t="shared" si="7"/>
        <v>8.0536912751677843</v>
      </c>
      <c r="Q8" s="28">
        <f t="shared" si="8"/>
        <v>30.76923076923077</v>
      </c>
      <c r="R8" s="38">
        <v>61</v>
      </c>
      <c r="S8" s="39">
        <f t="shared" si="9"/>
        <v>5.871029836381136</v>
      </c>
      <c r="T8" s="39">
        <f t="shared" si="10"/>
        <v>20.53872053872054</v>
      </c>
      <c r="U8" s="27">
        <v>54</v>
      </c>
      <c r="V8" s="28">
        <f t="shared" si="11"/>
        <v>8.269525267993874</v>
      </c>
      <c r="W8" s="28">
        <f t="shared" si="12"/>
        <v>29.032258064516132</v>
      </c>
    </row>
    <row r="9" spans="1:23">
      <c r="A9" s="2">
        <v>6</v>
      </c>
      <c r="B9" s="3" t="s">
        <v>11</v>
      </c>
      <c r="C9" s="2">
        <v>26</v>
      </c>
      <c r="D9" s="10">
        <v>0.76</v>
      </c>
      <c r="E9" s="10">
        <f t="shared" si="0"/>
        <v>2.6612077789150463</v>
      </c>
      <c r="F9" s="38">
        <v>3</v>
      </c>
      <c r="G9" s="39">
        <f t="shared" si="1"/>
        <v>1.1406844106463878</v>
      </c>
      <c r="H9" s="39">
        <f t="shared" si="2"/>
        <v>3.6144578313253009</v>
      </c>
      <c r="I9" s="27">
        <v>7</v>
      </c>
      <c r="J9" s="28">
        <f t="shared" si="3"/>
        <v>1.5350877192982455</v>
      </c>
      <c r="K9" s="28">
        <f t="shared" si="4"/>
        <v>5.1851851851851851</v>
      </c>
      <c r="L9" s="38">
        <v>4</v>
      </c>
      <c r="M9" s="39">
        <f t="shared" si="5"/>
        <v>0.71301247771836007</v>
      </c>
      <c r="N9" s="39">
        <f t="shared" si="6"/>
        <v>2.5157232704402519</v>
      </c>
      <c r="O9" s="27">
        <v>5</v>
      </c>
      <c r="P9" s="28">
        <f t="shared" si="7"/>
        <v>1.1185682326621924</v>
      </c>
      <c r="Q9" s="28">
        <f t="shared" si="8"/>
        <v>4.2735042735042734</v>
      </c>
      <c r="R9" s="38">
        <v>7</v>
      </c>
      <c r="S9" s="39">
        <f t="shared" si="9"/>
        <v>0.67372473532242538</v>
      </c>
      <c r="T9" s="39">
        <f t="shared" si="10"/>
        <v>2.3569023569023568</v>
      </c>
      <c r="U9" s="27"/>
      <c r="V9" s="27"/>
      <c r="W9" s="27"/>
    </row>
    <row r="11" spans="1:23" ht="14.25" customHeight="1">
      <c r="A11" s="17" t="s">
        <v>12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23" ht="15">
      <c r="A12" s="7"/>
      <c r="B12" s="9"/>
      <c r="C12" s="15" t="s">
        <v>125</v>
      </c>
      <c r="D12" s="15"/>
      <c r="E12" s="40" t="s">
        <v>103</v>
      </c>
      <c r="F12" s="40"/>
      <c r="G12" s="15" t="s">
        <v>104</v>
      </c>
      <c r="H12" s="15"/>
      <c r="I12" s="40" t="s">
        <v>105</v>
      </c>
      <c r="J12" s="40"/>
      <c r="K12" s="15" t="s">
        <v>106</v>
      </c>
      <c r="L12" s="15"/>
      <c r="M12" s="40" t="s">
        <v>107</v>
      </c>
      <c r="N12" s="40"/>
      <c r="O12" s="15" t="s">
        <v>108</v>
      </c>
      <c r="P12" s="15"/>
    </row>
    <row r="13" spans="1:23" ht="93" customHeight="1">
      <c r="A13" s="7" t="s">
        <v>1</v>
      </c>
      <c r="B13" s="7" t="s">
        <v>2</v>
      </c>
      <c r="C13" s="7" t="s">
        <v>3</v>
      </c>
      <c r="D13" s="7" t="s">
        <v>5</v>
      </c>
      <c r="E13" s="37" t="s">
        <v>3</v>
      </c>
      <c r="F13" s="37" t="s">
        <v>5</v>
      </c>
      <c r="G13" s="7" t="s">
        <v>3</v>
      </c>
      <c r="H13" s="7" t="s">
        <v>5</v>
      </c>
      <c r="I13" s="37" t="s">
        <v>3</v>
      </c>
      <c r="J13" s="37" t="s">
        <v>5</v>
      </c>
      <c r="K13" s="7" t="s">
        <v>3</v>
      </c>
      <c r="L13" s="7" t="s">
        <v>5</v>
      </c>
      <c r="M13" s="37" t="s">
        <v>3</v>
      </c>
      <c r="N13" s="37" t="s">
        <v>5</v>
      </c>
      <c r="O13" s="7" t="s">
        <v>3</v>
      </c>
      <c r="P13" s="7" t="s">
        <v>5</v>
      </c>
    </row>
    <row r="14" spans="1:23">
      <c r="A14" s="2">
        <v>1</v>
      </c>
      <c r="B14" s="3" t="s">
        <v>13</v>
      </c>
      <c r="C14" s="2">
        <v>708</v>
      </c>
      <c r="D14" s="10">
        <f>C14/977*100</f>
        <v>72.466734902763562</v>
      </c>
      <c r="E14" s="38">
        <v>61</v>
      </c>
      <c r="F14" s="39">
        <f>E14/83*100</f>
        <v>73.493975903614455</v>
      </c>
      <c r="G14" s="27">
        <v>105</v>
      </c>
      <c r="H14" s="28">
        <f>G14/135*100</f>
        <v>77.777777777777786</v>
      </c>
      <c r="I14" s="38">
        <v>121</v>
      </c>
      <c r="J14" s="39">
        <f>I14/159*100</f>
        <v>76.100628930817621</v>
      </c>
      <c r="K14" s="27">
        <v>65</v>
      </c>
      <c r="L14" s="28">
        <f>K14/117*100</f>
        <v>55.555555555555557</v>
      </c>
      <c r="M14" s="38">
        <v>225</v>
      </c>
      <c r="N14" s="39">
        <f>M14/297*100</f>
        <v>75.757575757575751</v>
      </c>
      <c r="O14" s="27">
        <v>131</v>
      </c>
      <c r="P14" s="28">
        <f>O14/186*100</f>
        <v>70.430107526881727</v>
      </c>
    </row>
    <row r="15" spans="1:23">
      <c r="A15" s="2">
        <v>2</v>
      </c>
      <c r="B15" s="3" t="s">
        <v>14</v>
      </c>
      <c r="C15" s="2">
        <v>93</v>
      </c>
      <c r="D15" s="10">
        <f t="shared" ref="D15:D16" si="13">C15/977*100</f>
        <v>9.5189355168884333</v>
      </c>
      <c r="E15" s="38">
        <v>9</v>
      </c>
      <c r="F15" s="39">
        <f t="shared" ref="F15:F16" si="14">E15/83*100</f>
        <v>10.843373493975903</v>
      </c>
      <c r="G15" s="27">
        <v>10</v>
      </c>
      <c r="H15" s="28">
        <f t="shared" ref="H15:H16" si="15">G15/135*100</f>
        <v>7.4074074074074066</v>
      </c>
      <c r="I15" s="38">
        <v>9</v>
      </c>
      <c r="J15" s="39">
        <f t="shared" ref="J15:J16" si="16">I15/159*100</f>
        <v>5.6603773584905666</v>
      </c>
      <c r="K15" s="27">
        <v>18</v>
      </c>
      <c r="L15" s="28">
        <f t="shared" ref="L15:L16" si="17">K15/117*100</f>
        <v>15.384615384615385</v>
      </c>
      <c r="M15" s="38">
        <v>20</v>
      </c>
      <c r="N15" s="39">
        <f t="shared" ref="N15:N16" si="18">M15/297*100</f>
        <v>6.7340067340067336</v>
      </c>
      <c r="O15" s="27">
        <v>27</v>
      </c>
      <c r="P15" s="28">
        <f t="shared" ref="P15:P16" si="19">O15/186*100</f>
        <v>14.516129032258066</v>
      </c>
    </row>
    <row r="16" spans="1:23">
      <c r="A16" s="2">
        <v>3</v>
      </c>
      <c r="B16" s="3" t="s">
        <v>15</v>
      </c>
      <c r="C16" s="2">
        <v>176</v>
      </c>
      <c r="D16" s="10">
        <f t="shared" si="13"/>
        <v>18.014329580348004</v>
      </c>
      <c r="E16" s="38">
        <v>13</v>
      </c>
      <c r="F16" s="39">
        <f t="shared" si="14"/>
        <v>15.66265060240964</v>
      </c>
      <c r="G16" s="27">
        <v>20</v>
      </c>
      <c r="H16" s="28">
        <f t="shared" si="15"/>
        <v>14.814814814814813</v>
      </c>
      <c r="I16" s="38">
        <v>29</v>
      </c>
      <c r="J16" s="39">
        <f t="shared" si="16"/>
        <v>18.238993710691823</v>
      </c>
      <c r="K16" s="27">
        <v>34</v>
      </c>
      <c r="L16" s="28">
        <f t="shared" si="17"/>
        <v>29.059829059829063</v>
      </c>
      <c r="M16" s="38">
        <v>52</v>
      </c>
      <c r="N16" s="39">
        <f t="shared" si="18"/>
        <v>17.508417508417509</v>
      </c>
      <c r="O16" s="27">
        <v>28</v>
      </c>
      <c r="P16" s="28">
        <f t="shared" si="19"/>
        <v>15.053763440860216</v>
      </c>
    </row>
    <row r="18" spans="1:29" ht="15" customHeight="1">
      <c r="A18" s="17" t="s">
        <v>16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9" ht="15">
      <c r="A19" s="6"/>
      <c r="B19" s="6"/>
      <c r="C19" s="16" t="s">
        <v>125</v>
      </c>
      <c r="D19" s="16"/>
      <c r="E19" s="16"/>
      <c r="F19" s="36" t="s">
        <v>103</v>
      </c>
      <c r="G19" s="36"/>
      <c r="H19" s="36"/>
      <c r="I19" s="16" t="s">
        <v>104</v>
      </c>
      <c r="J19" s="16"/>
      <c r="K19" s="16"/>
      <c r="L19" s="36" t="s">
        <v>105</v>
      </c>
      <c r="M19" s="36"/>
      <c r="N19" s="36"/>
      <c r="O19" s="16" t="s">
        <v>106</v>
      </c>
      <c r="P19" s="16"/>
      <c r="Q19" s="16"/>
      <c r="R19" s="36" t="s">
        <v>107</v>
      </c>
      <c r="S19" s="36"/>
      <c r="T19" s="36"/>
      <c r="U19" s="16" t="s">
        <v>108</v>
      </c>
      <c r="V19" s="16"/>
      <c r="W19" s="16"/>
    </row>
    <row r="20" spans="1:29" ht="123.75" customHeight="1">
      <c r="A20" s="7" t="s">
        <v>1</v>
      </c>
      <c r="B20" s="7" t="s">
        <v>2</v>
      </c>
      <c r="C20" s="7" t="s">
        <v>3</v>
      </c>
      <c r="D20" s="7" t="s">
        <v>4</v>
      </c>
      <c r="E20" s="7" t="s">
        <v>5</v>
      </c>
      <c r="F20" s="37" t="s">
        <v>3</v>
      </c>
      <c r="G20" s="37" t="s">
        <v>4</v>
      </c>
      <c r="H20" s="37" t="s">
        <v>5</v>
      </c>
      <c r="I20" s="7" t="s">
        <v>3</v>
      </c>
      <c r="J20" s="7" t="s">
        <v>4</v>
      </c>
      <c r="K20" s="7" t="s">
        <v>5</v>
      </c>
      <c r="L20" s="37" t="s">
        <v>3</v>
      </c>
      <c r="M20" s="37" t="s">
        <v>4</v>
      </c>
      <c r="N20" s="37" t="s">
        <v>5</v>
      </c>
      <c r="O20" s="7" t="s">
        <v>3</v>
      </c>
      <c r="P20" s="7" t="s">
        <v>4</v>
      </c>
      <c r="Q20" s="7" t="s">
        <v>5</v>
      </c>
      <c r="R20" s="37" t="s">
        <v>3</v>
      </c>
      <c r="S20" s="37" t="s">
        <v>4</v>
      </c>
      <c r="T20" s="37" t="s">
        <v>5</v>
      </c>
      <c r="U20" s="7" t="s">
        <v>3</v>
      </c>
      <c r="V20" s="7" t="s">
        <v>4</v>
      </c>
      <c r="W20" s="7" t="s">
        <v>5</v>
      </c>
    </row>
    <row r="21" spans="1:29">
      <c r="A21" s="2">
        <v>1</v>
      </c>
      <c r="B21" s="3" t="s">
        <v>17</v>
      </c>
      <c r="C21" s="2">
        <v>797</v>
      </c>
      <c r="D21" s="10">
        <v>28.2</v>
      </c>
      <c r="E21" s="10">
        <f>C21/977*100</f>
        <v>81.576253838280451</v>
      </c>
      <c r="F21" s="38">
        <v>66</v>
      </c>
      <c r="G21" s="39">
        <f>F21/SUM(F$21:F$25,83)*100</f>
        <v>29.72972972972973</v>
      </c>
      <c r="H21" s="39">
        <f>F21/83*100</f>
        <v>79.518072289156621</v>
      </c>
      <c r="I21" s="27">
        <v>103</v>
      </c>
      <c r="J21" s="28">
        <f>I21/SUM(I$21:I$25,135)*100</f>
        <v>27.176781002638524</v>
      </c>
      <c r="K21" s="28">
        <f>I21/135*100</f>
        <v>76.296296296296291</v>
      </c>
      <c r="L21" s="38">
        <v>126</v>
      </c>
      <c r="M21" s="39">
        <f>L21/SUM(L$21:L$25,159)*100</f>
        <v>26.980728051391861</v>
      </c>
      <c r="N21" s="39">
        <f>L21/159*100</f>
        <v>79.245283018867923</v>
      </c>
      <c r="O21" s="27">
        <v>98</v>
      </c>
      <c r="P21" s="28">
        <f>O21/SUM(O$21:O$25,117)*100</f>
        <v>27.528089887640451</v>
      </c>
      <c r="Q21" s="28">
        <f>O21/117*100</f>
        <v>83.760683760683762</v>
      </c>
      <c r="R21" s="38">
        <v>245</v>
      </c>
      <c r="S21" s="39">
        <f>R21/SUM(R$21:R$25,297)*100</f>
        <v>27.40492170022371</v>
      </c>
      <c r="T21" s="39">
        <f>R21/297*100</f>
        <v>82.491582491582491</v>
      </c>
      <c r="U21" s="27">
        <v>159</v>
      </c>
      <c r="V21" s="28">
        <f>U21/SUM(U$21:U$25,186)*100</f>
        <v>31.299212598425196</v>
      </c>
      <c r="W21" s="28">
        <f>U21/186*100</f>
        <v>85.483870967741936</v>
      </c>
    </row>
    <row r="22" spans="1:29">
      <c r="A22" s="2">
        <v>2</v>
      </c>
      <c r="B22" s="3" t="s">
        <v>18</v>
      </c>
      <c r="C22" s="2">
        <v>392</v>
      </c>
      <c r="D22" s="10">
        <v>13.87</v>
      </c>
      <c r="E22" s="10">
        <f t="shared" ref="E22:E25" si="20">C22/977*100</f>
        <v>40.122824974411465</v>
      </c>
      <c r="F22" s="38">
        <v>20</v>
      </c>
      <c r="G22" s="39">
        <f t="shared" ref="G22:G25" si="21">F22/SUM(F$21:F$25,83)*100</f>
        <v>9.0090090090090094</v>
      </c>
      <c r="H22" s="39">
        <f t="shared" ref="H22:H25" si="22">F22/83*100</f>
        <v>24.096385542168676</v>
      </c>
      <c r="I22" s="27">
        <v>55</v>
      </c>
      <c r="J22" s="28">
        <f t="shared" ref="J22:J25" si="23">I22/SUM(I$21:I$25,135)*100</f>
        <v>14.511873350923482</v>
      </c>
      <c r="K22" s="28">
        <f t="shared" ref="K22:K25" si="24">I22/135*100</f>
        <v>40.74074074074074</v>
      </c>
      <c r="L22" s="38">
        <v>66</v>
      </c>
      <c r="M22" s="39">
        <f t="shared" ref="M22:M25" si="25">L22/SUM(L$21:L$25,159)*100</f>
        <v>14.132762312633835</v>
      </c>
      <c r="N22" s="39">
        <f t="shared" ref="N22:N25" si="26">L22/159*100</f>
        <v>41.509433962264154</v>
      </c>
      <c r="O22" s="27">
        <v>59</v>
      </c>
      <c r="P22" s="28">
        <f t="shared" ref="P22:P25" si="27">O22/SUM(O$21:O$25,117)*100</f>
        <v>16.573033707865168</v>
      </c>
      <c r="Q22" s="28">
        <f t="shared" ref="Q22:Q25" si="28">O22/117*100</f>
        <v>50.427350427350426</v>
      </c>
      <c r="R22" s="38">
        <v>130</v>
      </c>
      <c r="S22" s="39">
        <f t="shared" ref="S22:S25" si="29">R22/SUM(R$21:R$25,297)*100</f>
        <v>14.541387024608502</v>
      </c>
      <c r="T22" s="39">
        <f t="shared" ref="T22:T25" si="30">R22/297*100</f>
        <v>43.771043771043772</v>
      </c>
      <c r="U22" s="27">
        <v>62</v>
      </c>
      <c r="V22" s="28">
        <f t="shared" ref="V22:V25" si="31">U22/SUM(U$21:U$25,186)*100</f>
        <v>12.204724409448819</v>
      </c>
      <c r="W22" s="28">
        <f t="shared" ref="W22:W25" si="32">U22/186*100</f>
        <v>33.333333333333329</v>
      </c>
    </row>
    <row r="23" spans="1:29">
      <c r="A23" s="2">
        <v>3</v>
      </c>
      <c r="B23" s="3" t="s">
        <v>19</v>
      </c>
      <c r="C23" s="2">
        <v>229</v>
      </c>
      <c r="D23" s="10">
        <v>8.1</v>
      </c>
      <c r="E23" s="10">
        <f t="shared" si="20"/>
        <v>23.439099283520985</v>
      </c>
      <c r="F23" s="38">
        <v>25</v>
      </c>
      <c r="G23" s="39">
        <f t="shared" si="21"/>
        <v>11.261261261261261</v>
      </c>
      <c r="H23" s="39">
        <f t="shared" si="22"/>
        <v>30.120481927710845</v>
      </c>
      <c r="I23" s="27">
        <v>21</v>
      </c>
      <c r="J23" s="28">
        <f t="shared" si="23"/>
        <v>5.5408970976253293</v>
      </c>
      <c r="K23" s="28">
        <f t="shared" si="24"/>
        <v>15.555555555555555</v>
      </c>
      <c r="L23" s="38">
        <v>32</v>
      </c>
      <c r="M23" s="39">
        <f t="shared" si="25"/>
        <v>6.8522483940042829</v>
      </c>
      <c r="N23" s="39">
        <f t="shared" si="26"/>
        <v>20.125786163522015</v>
      </c>
      <c r="O23" s="27">
        <v>36</v>
      </c>
      <c r="P23" s="28">
        <f t="shared" si="27"/>
        <v>10.112359550561797</v>
      </c>
      <c r="Q23" s="28">
        <f t="shared" si="28"/>
        <v>30.76923076923077</v>
      </c>
      <c r="R23" s="38">
        <v>84</v>
      </c>
      <c r="S23" s="39">
        <f t="shared" si="29"/>
        <v>9.3959731543624159</v>
      </c>
      <c r="T23" s="39">
        <f t="shared" si="30"/>
        <v>28.28282828282828</v>
      </c>
      <c r="U23" s="27">
        <v>31</v>
      </c>
      <c r="V23" s="28">
        <f t="shared" si="31"/>
        <v>6.1023622047244093</v>
      </c>
      <c r="W23" s="28">
        <f t="shared" si="32"/>
        <v>16.666666666666664</v>
      </c>
    </row>
    <row r="24" spans="1:29" ht="17.25" customHeight="1">
      <c r="A24" s="2">
        <v>4</v>
      </c>
      <c r="B24" s="3" t="s">
        <v>20</v>
      </c>
      <c r="C24" s="2">
        <v>294</v>
      </c>
      <c r="D24" s="10">
        <v>10.4</v>
      </c>
      <c r="E24" s="10">
        <f t="shared" si="20"/>
        <v>30.092118730808597</v>
      </c>
      <c r="F24" s="38">
        <v>20</v>
      </c>
      <c r="G24" s="39">
        <f t="shared" si="21"/>
        <v>9.0090090090090094</v>
      </c>
      <c r="H24" s="39">
        <f t="shared" si="22"/>
        <v>24.096385542168676</v>
      </c>
      <c r="I24" s="27">
        <v>42</v>
      </c>
      <c r="J24" s="28">
        <f t="shared" si="23"/>
        <v>11.081794195250659</v>
      </c>
      <c r="K24" s="28">
        <f t="shared" si="24"/>
        <v>31.111111111111111</v>
      </c>
      <c r="L24" s="38">
        <v>62</v>
      </c>
      <c r="M24" s="39">
        <f t="shared" si="25"/>
        <v>13.276231263383298</v>
      </c>
      <c r="N24" s="39">
        <f t="shared" si="26"/>
        <v>38.9937106918239</v>
      </c>
      <c r="O24" s="27">
        <v>32</v>
      </c>
      <c r="P24" s="28">
        <f t="shared" si="27"/>
        <v>8.9887640449438209</v>
      </c>
      <c r="Q24" s="28">
        <f t="shared" si="28"/>
        <v>27.350427350427353</v>
      </c>
      <c r="R24" s="38">
        <v>87</v>
      </c>
      <c r="S24" s="39">
        <f t="shared" si="29"/>
        <v>9.7315436241610733</v>
      </c>
      <c r="T24" s="39">
        <f t="shared" si="30"/>
        <v>29.292929292929294</v>
      </c>
      <c r="U24" s="27">
        <v>51</v>
      </c>
      <c r="V24" s="28">
        <f t="shared" si="31"/>
        <v>10.039370078740157</v>
      </c>
      <c r="W24" s="28">
        <f t="shared" si="32"/>
        <v>27.419354838709676</v>
      </c>
    </row>
    <row r="25" spans="1:29">
      <c r="A25" s="2">
        <v>5</v>
      </c>
      <c r="B25" s="3" t="s">
        <v>21</v>
      </c>
      <c r="C25" s="2">
        <v>137</v>
      </c>
      <c r="D25" s="10">
        <v>4.8499999999999996</v>
      </c>
      <c r="E25" s="10">
        <f t="shared" si="20"/>
        <v>14.022517911975434</v>
      </c>
      <c r="F25" s="38">
        <v>8</v>
      </c>
      <c r="G25" s="39">
        <f t="shared" si="21"/>
        <v>3.6036036036036037</v>
      </c>
      <c r="H25" s="39">
        <f t="shared" si="22"/>
        <v>9.6385542168674707</v>
      </c>
      <c r="I25" s="27">
        <v>23</v>
      </c>
      <c r="J25" s="28">
        <f t="shared" si="23"/>
        <v>6.0686015831134563</v>
      </c>
      <c r="K25" s="28">
        <f t="shared" si="24"/>
        <v>17.037037037037038</v>
      </c>
      <c r="L25" s="38">
        <v>22</v>
      </c>
      <c r="M25" s="39">
        <f t="shared" si="25"/>
        <v>4.7109207708779444</v>
      </c>
      <c r="N25" s="39">
        <f t="shared" si="26"/>
        <v>13.836477987421384</v>
      </c>
      <c r="O25" s="27">
        <v>14</v>
      </c>
      <c r="P25" s="28">
        <f t="shared" si="27"/>
        <v>3.9325842696629212</v>
      </c>
      <c r="Q25" s="28">
        <f t="shared" si="28"/>
        <v>11.965811965811966</v>
      </c>
      <c r="R25" s="38">
        <v>51</v>
      </c>
      <c r="S25" s="39">
        <f t="shared" si="29"/>
        <v>5.7046979865771812</v>
      </c>
      <c r="T25" s="39">
        <f t="shared" si="30"/>
        <v>17.171717171717169</v>
      </c>
      <c r="U25" s="27">
        <v>19</v>
      </c>
      <c r="V25" s="28">
        <f t="shared" si="31"/>
        <v>3.7401574803149611</v>
      </c>
      <c r="W25" s="28">
        <f t="shared" si="32"/>
        <v>10.21505376344086</v>
      </c>
    </row>
    <row r="27" spans="1:29" ht="15" customHeight="1">
      <c r="A27" s="17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15">
      <c r="A28" s="7"/>
      <c r="B28" s="9"/>
      <c r="C28" s="15" t="s">
        <v>125</v>
      </c>
      <c r="D28" s="15"/>
      <c r="E28" s="40" t="s">
        <v>103</v>
      </c>
      <c r="F28" s="40"/>
      <c r="G28" s="15" t="s">
        <v>104</v>
      </c>
      <c r="H28" s="15"/>
      <c r="I28" s="40" t="s">
        <v>105</v>
      </c>
      <c r="J28" s="40"/>
      <c r="K28" s="15" t="s">
        <v>106</v>
      </c>
      <c r="L28" s="15"/>
      <c r="M28" s="40" t="s">
        <v>107</v>
      </c>
      <c r="N28" s="40"/>
      <c r="O28" s="15" t="s">
        <v>108</v>
      </c>
      <c r="P28" s="15"/>
    </row>
    <row r="29" spans="1:29" ht="90">
      <c r="A29" s="7" t="s">
        <v>1</v>
      </c>
      <c r="B29" s="7" t="s">
        <v>2</v>
      </c>
      <c r="C29" s="7" t="s">
        <v>3</v>
      </c>
      <c r="D29" s="7" t="s">
        <v>5</v>
      </c>
      <c r="E29" s="37" t="s">
        <v>3</v>
      </c>
      <c r="F29" s="37" t="s">
        <v>5</v>
      </c>
      <c r="G29" s="7" t="s">
        <v>3</v>
      </c>
      <c r="H29" s="7" t="s">
        <v>5</v>
      </c>
      <c r="I29" s="37" t="s">
        <v>3</v>
      </c>
      <c r="J29" s="37" t="s">
        <v>5</v>
      </c>
      <c r="K29" s="7" t="s">
        <v>3</v>
      </c>
      <c r="L29" s="7" t="s">
        <v>5</v>
      </c>
      <c r="M29" s="37" t="s">
        <v>3</v>
      </c>
      <c r="N29" s="37" t="s">
        <v>5</v>
      </c>
      <c r="O29" s="7" t="s">
        <v>3</v>
      </c>
      <c r="P29" s="7" t="s">
        <v>5</v>
      </c>
    </row>
    <row r="30" spans="1:29">
      <c r="A30" s="2">
        <v>1</v>
      </c>
      <c r="B30" s="3" t="s">
        <v>23</v>
      </c>
      <c r="C30" s="2">
        <v>102</v>
      </c>
      <c r="D30" s="10">
        <f>C30/977*100</f>
        <v>10.440122824974411</v>
      </c>
      <c r="E30" s="41">
        <v>9</v>
      </c>
      <c r="F30" s="42">
        <f>E30/83*100</f>
        <v>10.843373493975903</v>
      </c>
      <c r="G30" s="14">
        <v>18</v>
      </c>
      <c r="H30" s="26">
        <f>G30/135*100</f>
        <v>13.333333333333334</v>
      </c>
      <c r="I30" s="41">
        <v>20</v>
      </c>
      <c r="J30" s="42">
        <f>I30/159*100</f>
        <v>12.578616352201259</v>
      </c>
      <c r="K30" s="14">
        <v>6</v>
      </c>
      <c r="L30" s="26">
        <f>K30/117*100</f>
        <v>5.1282051282051277</v>
      </c>
      <c r="M30" s="41">
        <v>31</v>
      </c>
      <c r="N30" s="42">
        <f>M30/297*100</f>
        <v>10.437710437710438</v>
      </c>
      <c r="O30" s="14">
        <v>18</v>
      </c>
      <c r="P30" s="26">
        <f>O30/186*100</f>
        <v>9.67741935483871</v>
      </c>
    </row>
    <row r="31" spans="1:29">
      <c r="A31" s="2">
        <v>2</v>
      </c>
      <c r="B31" s="3" t="s">
        <v>24</v>
      </c>
      <c r="C31" s="2">
        <v>160</v>
      </c>
      <c r="D31" s="10">
        <f t="shared" ref="D31:D35" si="33">C31/977*100</f>
        <v>16.376663254861825</v>
      </c>
      <c r="E31" s="41">
        <v>10</v>
      </c>
      <c r="F31" s="42">
        <f t="shared" ref="F31:F35" si="34">E31/83*100</f>
        <v>12.048192771084338</v>
      </c>
      <c r="G31" s="14">
        <v>17</v>
      </c>
      <c r="H31" s="26">
        <f t="shared" ref="H31:H35" si="35">G31/135*100</f>
        <v>12.592592592592592</v>
      </c>
      <c r="I31" s="41">
        <v>21</v>
      </c>
      <c r="J31" s="42">
        <f t="shared" ref="J31:J35" si="36">I31/159*100</f>
        <v>13.20754716981132</v>
      </c>
      <c r="K31" s="14">
        <v>14</v>
      </c>
      <c r="L31" s="26">
        <f t="shared" ref="L31:L35" si="37">K31/117*100</f>
        <v>11.965811965811966</v>
      </c>
      <c r="M31" s="41">
        <v>61</v>
      </c>
      <c r="N31" s="42">
        <f t="shared" ref="N31:N35" si="38">M31/297*100</f>
        <v>20.53872053872054</v>
      </c>
      <c r="O31" s="14">
        <v>37</v>
      </c>
      <c r="P31" s="26">
        <f t="shared" ref="P31:P35" si="39">O31/186*100</f>
        <v>19.892473118279568</v>
      </c>
    </row>
    <row r="32" spans="1:29">
      <c r="A32" s="2">
        <v>3</v>
      </c>
      <c r="B32" s="3" t="s">
        <v>25</v>
      </c>
      <c r="C32" s="2">
        <v>446</v>
      </c>
      <c r="D32" s="10">
        <f t="shared" si="33"/>
        <v>45.649948822927328</v>
      </c>
      <c r="E32" s="41">
        <v>44</v>
      </c>
      <c r="F32" s="42">
        <f t="shared" si="34"/>
        <v>53.01204819277109</v>
      </c>
      <c r="G32" s="14">
        <v>62</v>
      </c>
      <c r="H32" s="26">
        <f t="shared" si="35"/>
        <v>45.925925925925924</v>
      </c>
      <c r="I32" s="41">
        <v>75</v>
      </c>
      <c r="J32" s="42">
        <f t="shared" si="36"/>
        <v>47.169811320754718</v>
      </c>
      <c r="K32" s="14">
        <v>51</v>
      </c>
      <c r="L32" s="26">
        <f t="shared" si="37"/>
        <v>43.589743589743591</v>
      </c>
      <c r="M32" s="41">
        <v>135</v>
      </c>
      <c r="N32" s="42">
        <f t="shared" si="38"/>
        <v>45.454545454545453</v>
      </c>
      <c r="O32" s="14">
        <v>79</v>
      </c>
      <c r="P32" s="26">
        <f t="shared" si="39"/>
        <v>42.473118279569896</v>
      </c>
    </row>
    <row r="33" spans="1:16">
      <c r="A33" s="2">
        <v>4</v>
      </c>
      <c r="B33" s="3" t="s">
        <v>26</v>
      </c>
      <c r="C33" s="2">
        <v>112</v>
      </c>
      <c r="D33" s="10">
        <f t="shared" si="33"/>
        <v>11.463664278403275</v>
      </c>
      <c r="E33" s="41">
        <v>10</v>
      </c>
      <c r="F33" s="42">
        <f t="shared" si="34"/>
        <v>12.048192771084338</v>
      </c>
      <c r="G33" s="14">
        <v>17</v>
      </c>
      <c r="H33" s="26">
        <f t="shared" si="35"/>
        <v>12.592592592592592</v>
      </c>
      <c r="I33" s="41">
        <v>14</v>
      </c>
      <c r="J33" s="42">
        <f t="shared" si="36"/>
        <v>8.8050314465408803</v>
      </c>
      <c r="K33" s="14">
        <v>12</v>
      </c>
      <c r="L33" s="26">
        <f t="shared" si="37"/>
        <v>10.256410256410255</v>
      </c>
      <c r="M33" s="41">
        <v>37</v>
      </c>
      <c r="N33" s="42">
        <f t="shared" si="38"/>
        <v>12.457912457912458</v>
      </c>
      <c r="O33" s="14">
        <v>22</v>
      </c>
      <c r="P33" s="26">
        <f t="shared" si="39"/>
        <v>11.827956989247312</v>
      </c>
    </row>
    <row r="34" spans="1:16">
      <c r="A34" s="2">
        <v>5</v>
      </c>
      <c r="B34" s="3" t="s">
        <v>27</v>
      </c>
      <c r="C34" s="2">
        <v>34</v>
      </c>
      <c r="D34" s="10">
        <f t="shared" si="33"/>
        <v>3.480040941658137</v>
      </c>
      <c r="E34" s="41">
        <v>3</v>
      </c>
      <c r="F34" s="42">
        <f t="shared" si="34"/>
        <v>3.6144578313253009</v>
      </c>
      <c r="G34" s="14">
        <v>7</v>
      </c>
      <c r="H34" s="26">
        <f t="shared" si="35"/>
        <v>5.1851851851851851</v>
      </c>
      <c r="I34" s="41">
        <v>8</v>
      </c>
      <c r="J34" s="42">
        <f t="shared" si="36"/>
        <v>5.0314465408805038</v>
      </c>
      <c r="K34" s="14">
        <v>2</v>
      </c>
      <c r="L34" s="26">
        <f t="shared" si="37"/>
        <v>1.7094017094017095</v>
      </c>
      <c r="M34" s="41">
        <v>7</v>
      </c>
      <c r="N34" s="42">
        <f t="shared" si="38"/>
        <v>2.3569023569023568</v>
      </c>
      <c r="O34" s="14">
        <v>7</v>
      </c>
      <c r="P34" s="26">
        <f t="shared" si="39"/>
        <v>3.763440860215054</v>
      </c>
    </row>
    <row r="35" spans="1:16">
      <c r="A35" s="2">
        <v>6</v>
      </c>
      <c r="B35" s="3" t="s">
        <v>11</v>
      </c>
      <c r="C35" s="2">
        <v>123</v>
      </c>
      <c r="D35" s="10">
        <f t="shared" si="33"/>
        <v>12.589559877175024</v>
      </c>
      <c r="E35" s="41">
        <v>7</v>
      </c>
      <c r="F35" s="42">
        <f t="shared" si="34"/>
        <v>8.4337349397590362</v>
      </c>
      <c r="G35" s="14">
        <v>14</v>
      </c>
      <c r="H35" s="26">
        <f t="shared" si="35"/>
        <v>10.37037037037037</v>
      </c>
      <c r="I35" s="41">
        <v>21</v>
      </c>
      <c r="J35" s="42">
        <f t="shared" si="36"/>
        <v>13.20754716981132</v>
      </c>
      <c r="K35" s="14">
        <v>32</v>
      </c>
      <c r="L35" s="26">
        <f t="shared" si="37"/>
        <v>27.350427350427353</v>
      </c>
      <c r="M35" s="41">
        <v>26</v>
      </c>
      <c r="N35" s="42">
        <f t="shared" si="38"/>
        <v>8.7542087542087543</v>
      </c>
      <c r="O35" s="14">
        <v>23</v>
      </c>
      <c r="P35" s="26">
        <f t="shared" si="39"/>
        <v>12.365591397849462</v>
      </c>
    </row>
    <row r="37" spans="1:16" ht="15" customHeight="1">
      <c r="A37" s="17" t="s">
        <v>28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ht="15">
      <c r="A38" s="7"/>
      <c r="B38" s="9"/>
      <c r="C38" s="15" t="s">
        <v>125</v>
      </c>
      <c r="D38" s="15"/>
      <c r="E38" s="40" t="s">
        <v>103</v>
      </c>
      <c r="F38" s="40"/>
      <c r="G38" s="15" t="s">
        <v>104</v>
      </c>
      <c r="H38" s="15"/>
      <c r="I38" s="40" t="s">
        <v>105</v>
      </c>
      <c r="J38" s="40"/>
      <c r="K38" s="15" t="s">
        <v>106</v>
      </c>
      <c r="L38" s="15"/>
      <c r="M38" s="40" t="s">
        <v>107</v>
      </c>
      <c r="N38" s="40"/>
      <c r="O38" s="15" t="s">
        <v>108</v>
      </c>
      <c r="P38" s="15"/>
    </row>
    <row r="39" spans="1:16" ht="90">
      <c r="A39" s="7" t="s">
        <v>1</v>
      </c>
      <c r="B39" s="7" t="s">
        <v>2</v>
      </c>
      <c r="C39" s="7" t="s">
        <v>3</v>
      </c>
      <c r="D39" s="7" t="s">
        <v>5</v>
      </c>
      <c r="E39" s="37" t="s">
        <v>3</v>
      </c>
      <c r="F39" s="37" t="s">
        <v>5</v>
      </c>
      <c r="G39" s="7" t="s">
        <v>3</v>
      </c>
      <c r="H39" s="7" t="s">
        <v>5</v>
      </c>
      <c r="I39" s="37" t="s">
        <v>3</v>
      </c>
      <c r="J39" s="37" t="s">
        <v>5</v>
      </c>
      <c r="K39" s="7" t="s">
        <v>3</v>
      </c>
      <c r="L39" s="7" t="s">
        <v>5</v>
      </c>
      <c r="M39" s="37" t="s">
        <v>3</v>
      </c>
      <c r="N39" s="37" t="s">
        <v>5</v>
      </c>
      <c r="O39" s="7" t="s">
        <v>3</v>
      </c>
      <c r="P39" s="7" t="s">
        <v>5</v>
      </c>
    </row>
    <row r="40" spans="1:16">
      <c r="A40" s="2">
        <v>1</v>
      </c>
      <c r="B40" s="3" t="s">
        <v>13</v>
      </c>
      <c r="C40" s="2">
        <v>683</v>
      </c>
      <c r="D40" s="10">
        <f>C40/977*100</f>
        <v>69.907881269191407</v>
      </c>
      <c r="E40" s="41">
        <v>60</v>
      </c>
      <c r="F40" s="42">
        <f>E40/83*100</f>
        <v>72.289156626506028</v>
      </c>
      <c r="G40" s="14">
        <v>102</v>
      </c>
      <c r="H40" s="26">
        <f>G40/135*100</f>
        <v>75.555555555555557</v>
      </c>
      <c r="I40" s="41">
        <v>109</v>
      </c>
      <c r="J40" s="42">
        <f>I40/159*100</f>
        <v>68.55345911949685</v>
      </c>
      <c r="K40" s="14">
        <v>56</v>
      </c>
      <c r="L40" s="26">
        <f>K40/117*100</f>
        <v>47.863247863247864</v>
      </c>
      <c r="M40" s="41">
        <v>221</v>
      </c>
      <c r="N40" s="42">
        <f>M40/297*100</f>
        <v>74.410774410774422</v>
      </c>
      <c r="O40" s="14">
        <v>135</v>
      </c>
      <c r="P40" s="26">
        <f>O40/186*100</f>
        <v>72.58064516129032</v>
      </c>
    </row>
    <row r="41" spans="1:16">
      <c r="A41" s="2">
        <v>2</v>
      </c>
      <c r="B41" s="3" t="s">
        <v>14</v>
      </c>
      <c r="C41" s="2">
        <v>294</v>
      </c>
      <c r="D41" s="10">
        <f>C41/977*100</f>
        <v>30.092118730808597</v>
      </c>
      <c r="E41" s="41">
        <v>23</v>
      </c>
      <c r="F41" s="42">
        <f>E41/83*100</f>
        <v>27.710843373493976</v>
      </c>
      <c r="G41" s="14">
        <v>33</v>
      </c>
      <c r="H41" s="26">
        <f>G41/135*100</f>
        <v>24.444444444444443</v>
      </c>
      <c r="I41" s="41">
        <v>50</v>
      </c>
      <c r="J41" s="42">
        <f>I41/159*100</f>
        <v>31.446540880503143</v>
      </c>
      <c r="K41" s="14">
        <v>61</v>
      </c>
      <c r="L41" s="26">
        <f>K41/117*100</f>
        <v>52.136752136752143</v>
      </c>
      <c r="M41" s="41">
        <v>76</v>
      </c>
      <c r="N41" s="42">
        <f>M41/297*100</f>
        <v>25.589225589225588</v>
      </c>
      <c r="O41" s="14">
        <v>51</v>
      </c>
      <c r="P41" s="26">
        <f>O41/186*100</f>
        <v>27.419354838709676</v>
      </c>
    </row>
    <row r="43" spans="1:16" ht="15" customHeight="1">
      <c r="A43" s="17" t="s">
        <v>29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ht="15">
      <c r="A44" s="7"/>
      <c r="B44" s="9"/>
      <c r="C44" s="15" t="s">
        <v>125</v>
      </c>
      <c r="D44" s="15"/>
      <c r="E44" s="40" t="s">
        <v>103</v>
      </c>
      <c r="F44" s="40"/>
      <c r="G44" s="15" t="s">
        <v>104</v>
      </c>
      <c r="H44" s="15"/>
      <c r="I44" s="40" t="s">
        <v>105</v>
      </c>
      <c r="J44" s="40"/>
      <c r="K44" s="15" t="s">
        <v>106</v>
      </c>
      <c r="L44" s="15"/>
      <c r="M44" s="40" t="s">
        <v>107</v>
      </c>
      <c r="N44" s="40"/>
      <c r="O44" s="15" t="s">
        <v>108</v>
      </c>
      <c r="P44" s="15"/>
    </row>
    <row r="45" spans="1:16" ht="90">
      <c r="A45" s="7" t="s">
        <v>1</v>
      </c>
      <c r="B45" s="7" t="s">
        <v>2</v>
      </c>
      <c r="C45" s="7" t="s">
        <v>3</v>
      </c>
      <c r="D45" s="7" t="s">
        <v>5</v>
      </c>
      <c r="E45" s="37" t="s">
        <v>3</v>
      </c>
      <c r="F45" s="37" t="s">
        <v>5</v>
      </c>
      <c r="G45" s="7" t="s">
        <v>3</v>
      </c>
      <c r="H45" s="7" t="s">
        <v>5</v>
      </c>
      <c r="I45" s="37" t="s">
        <v>3</v>
      </c>
      <c r="J45" s="37" t="s">
        <v>5</v>
      </c>
      <c r="K45" s="7" t="s">
        <v>3</v>
      </c>
      <c r="L45" s="7" t="s">
        <v>5</v>
      </c>
      <c r="M45" s="37" t="s">
        <v>3</v>
      </c>
      <c r="N45" s="37" t="s">
        <v>5</v>
      </c>
      <c r="O45" s="7" t="s">
        <v>3</v>
      </c>
      <c r="P45" s="7" t="s">
        <v>5</v>
      </c>
    </row>
    <row r="46" spans="1:16">
      <c r="A46" s="2">
        <v>1</v>
      </c>
      <c r="B46" s="3" t="s">
        <v>13</v>
      </c>
      <c r="C46" s="2">
        <v>385</v>
      </c>
      <c r="D46" s="10">
        <f>C46/977*100</f>
        <v>39.406345957011254</v>
      </c>
      <c r="E46" s="41">
        <v>37</v>
      </c>
      <c r="F46" s="42">
        <f>E46/83*100</f>
        <v>44.578313253012048</v>
      </c>
      <c r="G46" s="14">
        <v>57</v>
      </c>
      <c r="H46" s="26">
        <f>G46/135*100</f>
        <v>42.222222222222221</v>
      </c>
      <c r="I46" s="41">
        <v>62</v>
      </c>
      <c r="J46" s="42">
        <f>I46/159*100</f>
        <v>38.9937106918239</v>
      </c>
      <c r="K46" s="14">
        <v>32</v>
      </c>
      <c r="L46" s="26">
        <f>K46/117*100</f>
        <v>27.350427350427353</v>
      </c>
      <c r="M46" s="41">
        <v>126</v>
      </c>
      <c r="N46" s="42">
        <f>M46/297*100</f>
        <v>42.424242424242422</v>
      </c>
      <c r="O46" s="14">
        <v>71</v>
      </c>
      <c r="P46" s="26">
        <f>O46/186*100</f>
        <v>38.172043010752688</v>
      </c>
    </row>
    <row r="47" spans="1:16">
      <c r="A47" s="2">
        <v>2</v>
      </c>
      <c r="B47" s="3" t="s">
        <v>14</v>
      </c>
      <c r="C47" s="2">
        <v>592</v>
      </c>
      <c r="D47" s="10">
        <f>C47/977*100</f>
        <v>60.593654042988746</v>
      </c>
      <c r="E47" s="41">
        <v>46</v>
      </c>
      <c r="F47" s="42">
        <f>E47/83*100</f>
        <v>55.421686746987952</v>
      </c>
      <c r="G47" s="14">
        <v>78</v>
      </c>
      <c r="H47" s="26">
        <f>G47/135*100</f>
        <v>57.777777777777771</v>
      </c>
      <c r="I47" s="41">
        <v>97</v>
      </c>
      <c r="J47" s="42">
        <f>I47/159*100</f>
        <v>61.0062893081761</v>
      </c>
      <c r="K47" s="14">
        <v>85</v>
      </c>
      <c r="L47" s="26">
        <f>K47/117*100</f>
        <v>72.649572649572647</v>
      </c>
      <c r="M47" s="41">
        <v>171</v>
      </c>
      <c r="N47" s="42">
        <f>M47/297*100</f>
        <v>57.575757575757578</v>
      </c>
      <c r="O47" s="14">
        <v>115</v>
      </c>
      <c r="P47" s="26">
        <f>O47/186*100</f>
        <v>61.827956989247312</v>
      </c>
    </row>
    <row r="49" spans="1:23" ht="15" customHeight="1">
      <c r="A49" s="17" t="s">
        <v>30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5">
      <c r="A50" s="6"/>
      <c r="B50" s="6"/>
      <c r="C50" s="16" t="s">
        <v>125</v>
      </c>
      <c r="D50" s="16"/>
      <c r="E50" s="16"/>
      <c r="F50" s="36" t="s">
        <v>103</v>
      </c>
      <c r="G50" s="36"/>
      <c r="H50" s="36"/>
      <c r="I50" s="16" t="s">
        <v>104</v>
      </c>
      <c r="J50" s="16"/>
      <c r="K50" s="16"/>
      <c r="L50" s="36" t="s">
        <v>105</v>
      </c>
      <c r="M50" s="36"/>
      <c r="N50" s="36"/>
      <c r="O50" s="16" t="s">
        <v>106</v>
      </c>
      <c r="P50" s="16"/>
      <c r="Q50" s="16"/>
      <c r="R50" s="36" t="s">
        <v>107</v>
      </c>
      <c r="S50" s="36"/>
      <c r="T50" s="36"/>
      <c r="U50" s="16" t="s">
        <v>108</v>
      </c>
      <c r="V50" s="16"/>
      <c r="W50" s="16"/>
    </row>
    <row r="51" spans="1:23" ht="123" customHeight="1">
      <c r="A51" s="7" t="s">
        <v>1</v>
      </c>
      <c r="B51" s="7" t="s">
        <v>2</v>
      </c>
      <c r="C51" s="7" t="s">
        <v>3</v>
      </c>
      <c r="D51" s="7" t="s">
        <v>4</v>
      </c>
      <c r="E51" s="7" t="s">
        <v>5</v>
      </c>
      <c r="F51" s="37" t="s">
        <v>3</v>
      </c>
      <c r="G51" s="37" t="s">
        <v>4</v>
      </c>
      <c r="H51" s="37" t="s">
        <v>5</v>
      </c>
      <c r="I51" s="7" t="s">
        <v>3</v>
      </c>
      <c r="J51" s="7" t="s">
        <v>4</v>
      </c>
      <c r="K51" s="7" t="s">
        <v>5</v>
      </c>
      <c r="L51" s="37" t="s">
        <v>3</v>
      </c>
      <c r="M51" s="37" t="s">
        <v>4</v>
      </c>
      <c r="N51" s="37" t="s">
        <v>5</v>
      </c>
      <c r="O51" s="7" t="s">
        <v>3</v>
      </c>
      <c r="P51" s="7" t="s">
        <v>4</v>
      </c>
      <c r="Q51" s="7" t="s">
        <v>5</v>
      </c>
      <c r="R51" s="37" t="s">
        <v>3</v>
      </c>
      <c r="S51" s="37" t="s">
        <v>4</v>
      </c>
      <c r="T51" s="37" t="s">
        <v>5</v>
      </c>
      <c r="U51" s="7" t="s">
        <v>3</v>
      </c>
      <c r="V51" s="7" t="s">
        <v>4</v>
      </c>
      <c r="W51" s="7" t="s">
        <v>5</v>
      </c>
    </row>
    <row r="52" spans="1:23">
      <c r="A52" s="2">
        <v>1</v>
      </c>
      <c r="B52" s="3" t="s">
        <v>31</v>
      </c>
      <c r="C52" s="2">
        <v>265</v>
      </c>
      <c r="D52" s="2">
        <v>11.03</v>
      </c>
      <c r="E52" s="10">
        <f>C52/977*100</f>
        <v>27.123848515864889</v>
      </c>
      <c r="F52" s="38">
        <v>22</v>
      </c>
      <c r="G52" s="39">
        <f>F52/SUM(F$52:F$61,83)*100</f>
        <v>11.055276381909549</v>
      </c>
      <c r="H52" s="39">
        <f>F52/83*100</f>
        <v>26.506024096385545</v>
      </c>
      <c r="I52" s="27">
        <v>42</v>
      </c>
      <c r="J52" s="28">
        <f>I52/SUM(I$52:I$61,135)*100</f>
        <v>13.504823151125404</v>
      </c>
      <c r="K52" s="28">
        <f>I52/135*100</f>
        <v>31.111111111111111</v>
      </c>
      <c r="L52" s="38">
        <v>37</v>
      </c>
      <c r="M52" s="39">
        <f>L52/SUM(L$52:L$61,159)*100</f>
        <v>9.536082474226804</v>
      </c>
      <c r="N52" s="39">
        <f>L52/159*100</f>
        <v>23.270440251572328</v>
      </c>
      <c r="O52" s="27">
        <v>27</v>
      </c>
      <c r="P52" s="28">
        <f>O52/SUM(O$52:O$61,117)*100</f>
        <v>9.1525423728813564</v>
      </c>
      <c r="Q52" s="28">
        <f>O52/117*100</f>
        <v>23.076923076923077</v>
      </c>
      <c r="R52" s="38">
        <v>88</v>
      </c>
      <c r="S52" s="39">
        <f>R52/SUM(R$52:R$61,297)*100</f>
        <v>11.76470588235294</v>
      </c>
      <c r="T52" s="39">
        <f>R52/297*100</f>
        <v>29.629629629629626</v>
      </c>
      <c r="U52" s="27">
        <v>49</v>
      </c>
      <c r="V52" s="28">
        <f>U52/SUM(U$52:U$61,186)*100</f>
        <v>10.606060606060606</v>
      </c>
      <c r="W52" s="28">
        <f>U52/186*100</f>
        <v>26.344086021505376</v>
      </c>
    </row>
    <row r="53" spans="1:23" ht="28.5">
      <c r="A53" s="2">
        <v>2</v>
      </c>
      <c r="B53" s="3" t="s">
        <v>32</v>
      </c>
      <c r="C53" s="2">
        <v>142</v>
      </c>
      <c r="D53" s="2">
        <v>5.91</v>
      </c>
      <c r="E53" s="10">
        <f t="shared" ref="E53:E61" si="40">C53/977*100</f>
        <v>14.534288638689866</v>
      </c>
      <c r="F53" s="38">
        <v>14</v>
      </c>
      <c r="G53" s="39">
        <f t="shared" ref="G53:G61" si="41">F53/SUM(F$52:F$61,83)*100</f>
        <v>7.0351758793969852</v>
      </c>
      <c r="H53" s="39">
        <f t="shared" ref="H53:H61" si="42">F53/83*100</f>
        <v>16.867469879518072</v>
      </c>
      <c r="I53" s="27">
        <v>17</v>
      </c>
      <c r="J53" s="28">
        <f t="shared" ref="J53:J61" si="43">I53/SUM(I$52:I$61,135)*100</f>
        <v>5.4662379421221869</v>
      </c>
      <c r="K53" s="28">
        <f t="shared" ref="K53:K61" si="44">I53/135*100</f>
        <v>12.592592592592592</v>
      </c>
      <c r="L53" s="38">
        <v>30</v>
      </c>
      <c r="M53" s="39">
        <f t="shared" ref="M53:M61" si="45">L53/SUM(L$52:L$61,159)*100</f>
        <v>7.731958762886598</v>
      </c>
      <c r="N53" s="39">
        <f t="shared" ref="N53:N61" si="46">L53/159*100</f>
        <v>18.867924528301888</v>
      </c>
      <c r="O53" s="27">
        <v>20</v>
      </c>
      <c r="P53" s="28">
        <f t="shared" ref="P53:P61" si="47">O53/SUM(O$52:O$61,117)*100</f>
        <v>6.7796610169491522</v>
      </c>
      <c r="Q53" s="28">
        <f t="shared" ref="Q53:Q61" si="48">O53/117*100</f>
        <v>17.094017094017094</v>
      </c>
      <c r="R53" s="38">
        <v>38</v>
      </c>
      <c r="S53" s="39">
        <f t="shared" ref="S53:S61" si="49">R53/SUM(R$52:R$61,297)*100</f>
        <v>5.0802139037433154</v>
      </c>
      <c r="T53" s="39">
        <f t="shared" ref="T53:T61" si="50">R53/297*100</f>
        <v>12.794612794612794</v>
      </c>
      <c r="U53" s="27">
        <v>23</v>
      </c>
      <c r="V53" s="28">
        <f t="shared" ref="V53:V61" si="51">U53/SUM(U$52:U$61,186)*100</f>
        <v>4.9783549783549788</v>
      </c>
      <c r="W53" s="28">
        <f t="shared" ref="W53:W61" si="52">U53/186*100</f>
        <v>12.365591397849462</v>
      </c>
    </row>
    <row r="54" spans="1:23" ht="29.25" customHeight="1">
      <c r="A54" s="2">
        <v>3</v>
      </c>
      <c r="B54" s="3" t="s">
        <v>33</v>
      </c>
      <c r="C54" s="2">
        <v>102</v>
      </c>
      <c r="D54" s="2">
        <v>4.24</v>
      </c>
      <c r="E54" s="10">
        <f t="shared" si="40"/>
        <v>10.440122824974411</v>
      </c>
      <c r="F54" s="38">
        <v>10</v>
      </c>
      <c r="G54" s="39">
        <f t="shared" si="41"/>
        <v>5.025125628140704</v>
      </c>
      <c r="H54" s="39">
        <f t="shared" si="42"/>
        <v>12.048192771084338</v>
      </c>
      <c r="I54" s="27">
        <v>10</v>
      </c>
      <c r="J54" s="28">
        <f t="shared" si="43"/>
        <v>3.215434083601286</v>
      </c>
      <c r="K54" s="28">
        <f t="shared" si="44"/>
        <v>7.4074074074074066</v>
      </c>
      <c r="L54" s="38">
        <v>18</v>
      </c>
      <c r="M54" s="39">
        <f t="shared" si="45"/>
        <v>4.6391752577319592</v>
      </c>
      <c r="N54" s="39">
        <f t="shared" si="46"/>
        <v>11.320754716981133</v>
      </c>
      <c r="O54" s="27">
        <v>12</v>
      </c>
      <c r="P54" s="28">
        <f t="shared" si="47"/>
        <v>4.0677966101694913</v>
      </c>
      <c r="Q54" s="28">
        <f t="shared" si="48"/>
        <v>10.256410256410255</v>
      </c>
      <c r="R54" s="38">
        <v>36</v>
      </c>
      <c r="S54" s="39">
        <f t="shared" si="49"/>
        <v>4.8128342245989302</v>
      </c>
      <c r="T54" s="39">
        <f t="shared" si="50"/>
        <v>12.121212121212121</v>
      </c>
      <c r="U54" s="27">
        <v>16</v>
      </c>
      <c r="V54" s="28">
        <f t="shared" si="51"/>
        <v>3.4632034632034632</v>
      </c>
      <c r="W54" s="28">
        <f t="shared" si="52"/>
        <v>8.6021505376344098</v>
      </c>
    </row>
    <row r="55" spans="1:23" ht="28.5">
      <c r="A55" s="2">
        <v>4</v>
      </c>
      <c r="B55" s="3" t="s">
        <v>34</v>
      </c>
      <c r="C55" s="2">
        <v>92</v>
      </c>
      <c r="D55" s="2">
        <v>3.83</v>
      </c>
      <c r="E55" s="10">
        <f t="shared" si="40"/>
        <v>9.4165813715455471</v>
      </c>
      <c r="F55" s="38">
        <v>6</v>
      </c>
      <c r="G55" s="39">
        <f t="shared" si="41"/>
        <v>3.0150753768844218</v>
      </c>
      <c r="H55" s="39">
        <f t="shared" si="42"/>
        <v>7.2289156626506017</v>
      </c>
      <c r="I55" s="27">
        <v>9</v>
      </c>
      <c r="J55" s="28">
        <f t="shared" si="43"/>
        <v>2.8938906752411575</v>
      </c>
      <c r="K55" s="28">
        <f t="shared" si="44"/>
        <v>6.666666666666667</v>
      </c>
      <c r="L55" s="38">
        <v>16</v>
      </c>
      <c r="M55" s="39">
        <f t="shared" si="45"/>
        <v>4.1237113402061851</v>
      </c>
      <c r="N55" s="39">
        <f t="shared" si="46"/>
        <v>10.062893081761008</v>
      </c>
      <c r="O55" s="27">
        <v>11</v>
      </c>
      <c r="P55" s="28">
        <f t="shared" si="47"/>
        <v>3.7288135593220342</v>
      </c>
      <c r="Q55" s="28">
        <f t="shared" si="48"/>
        <v>9.4017094017094021</v>
      </c>
      <c r="R55" s="38">
        <v>24</v>
      </c>
      <c r="S55" s="39">
        <f t="shared" si="49"/>
        <v>3.2085561497326207</v>
      </c>
      <c r="T55" s="39">
        <f t="shared" si="50"/>
        <v>8.0808080808080813</v>
      </c>
      <c r="U55" s="27">
        <v>26</v>
      </c>
      <c r="V55" s="28">
        <f t="shared" si="51"/>
        <v>5.6277056277056277</v>
      </c>
      <c r="W55" s="28">
        <f t="shared" si="52"/>
        <v>13.978494623655912</v>
      </c>
    </row>
    <row r="56" spans="1:23" ht="19.5" customHeight="1">
      <c r="A56" s="2">
        <v>5</v>
      </c>
      <c r="B56" s="3" t="s">
        <v>35</v>
      </c>
      <c r="C56" s="2">
        <v>115</v>
      </c>
      <c r="D56" s="2">
        <v>4.79</v>
      </c>
      <c r="E56" s="10">
        <f t="shared" si="40"/>
        <v>11.770726714431934</v>
      </c>
      <c r="F56" s="38">
        <v>11</v>
      </c>
      <c r="G56" s="39">
        <f t="shared" si="41"/>
        <v>5.5276381909547743</v>
      </c>
      <c r="H56" s="39">
        <f t="shared" si="42"/>
        <v>13.253012048192772</v>
      </c>
      <c r="I56" s="27">
        <v>15</v>
      </c>
      <c r="J56" s="28">
        <f t="shared" si="43"/>
        <v>4.823151125401929</v>
      </c>
      <c r="K56" s="28">
        <f t="shared" si="44"/>
        <v>11.111111111111111</v>
      </c>
      <c r="L56" s="38">
        <v>10</v>
      </c>
      <c r="M56" s="39">
        <f t="shared" si="45"/>
        <v>2.5773195876288657</v>
      </c>
      <c r="N56" s="39">
        <f t="shared" si="46"/>
        <v>6.2893081761006293</v>
      </c>
      <c r="O56" s="27">
        <v>14</v>
      </c>
      <c r="P56" s="28">
        <f t="shared" si="47"/>
        <v>4.7457627118644066</v>
      </c>
      <c r="Q56" s="28">
        <f t="shared" si="48"/>
        <v>11.965811965811966</v>
      </c>
      <c r="R56" s="38">
        <v>43</v>
      </c>
      <c r="S56" s="39">
        <f t="shared" si="49"/>
        <v>5.7486631016042784</v>
      </c>
      <c r="T56" s="39">
        <f t="shared" si="50"/>
        <v>14.478114478114479</v>
      </c>
      <c r="U56" s="27">
        <v>22</v>
      </c>
      <c r="V56" s="28">
        <f t="shared" si="51"/>
        <v>4.7619047619047619</v>
      </c>
      <c r="W56" s="28">
        <f t="shared" si="52"/>
        <v>11.827956989247312</v>
      </c>
    </row>
    <row r="57" spans="1:23" ht="17.25" customHeight="1">
      <c r="A57" s="2">
        <v>6</v>
      </c>
      <c r="B57" s="3" t="s">
        <v>36</v>
      </c>
      <c r="C57" s="2">
        <v>112</v>
      </c>
      <c r="D57" s="2">
        <v>4.66</v>
      </c>
      <c r="E57" s="10">
        <f t="shared" si="40"/>
        <v>11.463664278403275</v>
      </c>
      <c r="F57" s="38">
        <v>5</v>
      </c>
      <c r="G57" s="39">
        <f t="shared" si="41"/>
        <v>2.512562814070352</v>
      </c>
      <c r="H57" s="39">
        <f t="shared" si="42"/>
        <v>6.024096385542169</v>
      </c>
      <c r="I57" s="27">
        <v>13</v>
      </c>
      <c r="J57" s="28">
        <f t="shared" si="43"/>
        <v>4.180064308681672</v>
      </c>
      <c r="K57" s="28">
        <f t="shared" si="44"/>
        <v>9.6296296296296298</v>
      </c>
      <c r="L57" s="38">
        <v>17</v>
      </c>
      <c r="M57" s="39">
        <f t="shared" si="45"/>
        <v>4.3814432989690717</v>
      </c>
      <c r="N57" s="39">
        <f t="shared" si="46"/>
        <v>10.691823899371069</v>
      </c>
      <c r="O57" s="27">
        <v>12</v>
      </c>
      <c r="P57" s="28">
        <f t="shared" si="47"/>
        <v>4.0677966101694913</v>
      </c>
      <c r="Q57" s="28">
        <f t="shared" si="48"/>
        <v>10.256410256410255</v>
      </c>
      <c r="R57" s="38">
        <v>42</v>
      </c>
      <c r="S57" s="39">
        <f t="shared" si="49"/>
        <v>5.6149732620320858</v>
      </c>
      <c r="T57" s="39">
        <f t="shared" si="50"/>
        <v>14.14141414141414</v>
      </c>
      <c r="U57" s="27">
        <v>23</v>
      </c>
      <c r="V57" s="28">
        <f t="shared" si="51"/>
        <v>4.9783549783549788</v>
      </c>
      <c r="W57" s="28">
        <f t="shared" si="52"/>
        <v>12.365591397849462</v>
      </c>
    </row>
    <row r="58" spans="1:23" ht="32.25" customHeight="1">
      <c r="A58" s="2">
        <v>7</v>
      </c>
      <c r="B58" s="3" t="s">
        <v>37</v>
      </c>
      <c r="C58" s="2">
        <v>73</v>
      </c>
      <c r="D58" s="2">
        <v>3.04</v>
      </c>
      <c r="E58" s="10">
        <f t="shared" si="40"/>
        <v>7.4718526100307061</v>
      </c>
      <c r="F58" s="38">
        <v>8</v>
      </c>
      <c r="G58" s="39">
        <f t="shared" si="41"/>
        <v>4.0201005025125625</v>
      </c>
      <c r="H58" s="39">
        <f t="shared" si="42"/>
        <v>9.6385542168674707</v>
      </c>
      <c r="I58" s="27">
        <v>7</v>
      </c>
      <c r="J58" s="28">
        <f t="shared" si="43"/>
        <v>2.2508038585209005</v>
      </c>
      <c r="K58" s="28">
        <f t="shared" si="44"/>
        <v>5.1851851851851851</v>
      </c>
      <c r="L58" s="38">
        <v>14</v>
      </c>
      <c r="M58" s="39">
        <f t="shared" si="45"/>
        <v>3.608247422680412</v>
      </c>
      <c r="N58" s="39">
        <f t="shared" si="46"/>
        <v>8.8050314465408803</v>
      </c>
      <c r="O58" s="27">
        <v>11</v>
      </c>
      <c r="P58" s="28">
        <f t="shared" si="47"/>
        <v>3.7288135593220342</v>
      </c>
      <c r="Q58" s="28">
        <f t="shared" si="48"/>
        <v>9.4017094017094021</v>
      </c>
      <c r="R58" s="38">
        <v>15</v>
      </c>
      <c r="S58" s="39">
        <f t="shared" si="49"/>
        <v>2.0053475935828877</v>
      </c>
      <c r="T58" s="39">
        <f t="shared" si="50"/>
        <v>5.0505050505050502</v>
      </c>
      <c r="U58" s="27">
        <v>18</v>
      </c>
      <c r="V58" s="28">
        <f t="shared" si="51"/>
        <v>3.8961038961038961</v>
      </c>
      <c r="W58" s="28">
        <f t="shared" si="52"/>
        <v>9.67741935483871</v>
      </c>
    </row>
    <row r="59" spans="1:23">
      <c r="A59" s="2">
        <v>8</v>
      </c>
      <c r="B59" s="3" t="s">
        <v>38</v>
      </c>
      <c r="C59" s="2">
        <v>110</v>
      </c>
      <c r="D59" s="2">
        <v>4.58</v>
      </c>
      <c r="E59" s="10">
        <f t="shared" si="40"/>
        <v>11.258955987717503</v>
      </c>
      <c r="F59" s="38">
        <v>11</v>
      </c>
      <c r="G59" s="39">
        <f t="shared" si="41"/>
        <v>5.5276381909547743</v>
      </c>
      <c r="H59" s="39">
        <f t="shared" si="42"/>
        <v>13.253012048192772</v>
      </c>
      <c r="I59" s="27">
        <v>11</v>
      </c>
      <c r="J59" s="28">
        <f t="shared" si="43"/>
        <v>3.536977491961415</v>
      </c>
      <c r="K59" s="28">
        <f t="shared" si="44"/>
        <v>8.1481481481481488</v>
      </c>
      <c r="L59" s="38">
        <v>15</v>
      </c>
      <c r="M59" s="39">
        <f t="shared" si="45"/>
        <v>3.865979381443299</v>
      </c>
      <c r="N59" s="39">
        <f t="shared" si="46"/>
        <v>9.433962264150944</v>
      </c>
      <c r="O59" s="27">
        <v>12</v>
      </c>
      <c r="P59" s="28">
        <f t="shared" si="47"/>
        <v>4.0677966101694913</v>
      </c>
      <c r="Q59" s="28">
        <f t="shared" si="48"/>
        <v>10.256410256410255</v>
      </c>
      <c r="R59" s="38">
        <v>43</v>
      </c>
      <c r="S59" s="39">
        <f t="shared" si="49"/>
        <v>5.7486631016042784</v>
      </c>
      <c r="T59" s="39">
        <f t="shared" si="50"/>
        <v>14.478114478114479</v>
      </c>
      <c r="U59" s="27">
        <v>18</v>
      </c>
      <c r="V59" s="28">
        <f t="shared" si="51"/>
        <v>3.8961038961038961</v>
      </c>
      <c r="W59" s="28">
        <f t="shared" si="52"/>
        <v>9.67741935483871</v>
      </c>
    </row>
    <row r="60" spans="1:23">
      <c r="A60" s="2">
        <v>9</v>
      </c>
      <c r="B60" s="3" t="s">
        <v>39</v>
      </c>
      <c r="C60" s="2">
        <v>54</v>
      </c>
      <c r="D60" s="2">
        <v>2.25</v>
      </c>
      <c r="E60" s="10">
        <f t="shared" si="40"/>
        <v>5.5271238485158651</v>
      </c>
      <c r="F60" s="38">
        <v>10</v>
      </c>
      <c r="G60" s="39">
        <f t="shared" si="41"/>
        <v>5.025125628140704</v>
      </c>
      <c r="H60" s="39">
        <f t="shared" si="42"/>
        <v>12.048192771084338</v>
      </c>
      <c r="I60" s="27">
        <v>5</v>
      </c>
      <c r="J60" s="28">
        <f t="shared" si="43"/>
        <v>1.607717041800643</v>
      </c>
      <c r="K60" s="28">
        <f t="shared" si="44"/>
        <v>3.7037037037037033</v>
      </c>
      <c r="L60" s="38">
        <v>6</v>
      </c>
      <c r="M60" s="39">
        <f t="shared" si="45"/>
        <v>1.5463917525773196</v>
      </c>
      <c r="N60" s="39">
        <f t="shared" si="46"/>
        <v>3.7735849056603774</v>
      </c>
      <c r="O60" s="27">
        <v>9</v>
      </c>
      <c r="P60" s="28">
        <f t="shared" si="47"/>
        <v>3.050847457627119</v>
      </c>
      <c r="Q60" s="28">
        <f t="shared" si="48"/>
        <v>7.6923076923076925</v>
      </c>
      <c r="R60" s="38">
        <v>12</v>
      </c>
      <c r="S60" s="39">
        <f t="shared" si="49"/>
        <v>1.6042780748663104</v>
      </c>
      <c r="T60" s="39">
        <f t="shared" si="50"/>
        <v>4.0404040404040407</v>
      </c>
      <c r="U60" s="27">
        <v>12</v>
      </c>
      <c r="V60" s="28">
        <f t="shared" si="51"/>
        <v>2.5974025974025974</v>
      </c>
      <c r="W60" s="28">
        <f t="shared" si="52"/>
        <v>6.4516129032258061</v>
      </c>
    </row>
    <row r="61" spans="1:23">
      <c r="A61" s="2">
        <v>10</v>
      </c>
      <c r="B61" s="3" t="s">
        <v>11</v>
      </c>
      <c r="C61" s="2">
        <v>361</v>
      </c>
      <c r="D61" s="2">
        <v>15.02</v>
      </c>
      <c r="E61" s="10">
        <f t="shared" si="40"/>
        <v>36.949846468781985</v>
      </c>
      <c r="F61" s="38">
        <v>19</v>
      </c>
      <c r="G61" s="39">
        <f t="shared" si="41"/>
        <v>9.5477386934673358</v>
      </c>
      <c r="H61" s="39">
        <f t="shared" si="42"/>
        <v>22.891566265060241</v>
      </c>
      <c r="I61" s="27">
        <v>47</v>
      </c>
      <c r="J61" s="28">
        <f t="shared" si="43"/>
        <v>15.112540192926044</v>
      </c>
      <c r="K61" s="28">
        <f t="shared" si="44"/>
        <v>34.814814814814817</v>
      </c>
      <c r="L61" s="38">
        <v>66</v>
      </c>
      <c r="M61" s="39">
        <f t="shared" si="45"/>
        <v>17.010309278350515</v>
      </c>
      <c r="N61" s="39">
        <f t="shared" si="46"/>
        <v>41.509433962264154</v>
      </c>
      <c r="O61" s="27">
        <v>50</v>
      </c>
      <c r="P61" s="28">
        <f t="shared" si="47"/>
        <v>16.949152542372879</v>
      </c>
      <c r="Q61" s="28">
        <f t="shared" si="48"/>
        <v>42.735042735042732</v>
      </c>
      <c r="R61" s="38">
        <v>110</v>
      </c>
      <c r="S61" s="39">
        <f t="shared" si="49"/>
        <v>14.705882352941178</v>
      </c>
      <c r="T61" s="39">
        <f t="shared" si="50"/>
        <v>37.037037037037038</v>
      </c>
      <c r="U61" s="27">
        <v>69</v>
      </c>
      <c r="V61" s="28">
        <f t="shared" si="51"/>
        <v>14.935064935064934</v>
      </c>
      <c r="W61" s="28">
        <f t="shared" si="52"/>
        <v>37.096774193548384</v>
      </c>
    </row>
    <row r="63" spans="1:23" ht="15" customHeight="1">
      <c r="A63" s="17" t="s">
        <v>40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5">
      <c r="A64" s="6"/>
      <c r="B64" s="6"/>
      <c r="C64" s="16" t="s">
        <v>125</v>
      </c>
      <c r="D64" s="16"/>
      <c r="E64" s="16"/>
      <c r="F64" s="36" t="s">
        <v>103</v>
      </c>
      <c r="G64" s="36"/>
      <c r="H64" s="36"/>
      <c r="I64" s="16" t="s">
        <v>104</v>
      </c>
      <c r="J64" s="16"/>
      <c r="K64" s="16"/>
      <c r="L64" s="36" t="s">
        <v>105</v>
      </c>
      <c r="M64" s="36"/>
      <c r="N64" s="36"/>
      <c r="O64" s="16" t="s">
        <v>106</v>
      </c>
      <c r="P64" s="16"/>
      <c r="Q64" s="16"/>
      <c r="R64" s="36" t="s">
        <v>107</v>
      </c>
      <c r="S64" s="36"/>
      <c r="T64" s="36"/>
      <c r="U64" s="16" t="s">
        <v>108</v>
      </c>
      <c r="V64" s="16"/>
      <c r="W64" s="16"/>
    </row>
    <row r="65" spans="1:23" ht="126.75" customHeight="1">
      <c r="A65" s="7" t="s">
        <v>1</v>
      </c>
      <c r="B65" s="7" t="s">
        <v>2</v>
      </c>
      <c r="C65" s="7" t="s">
        <v>3</v>
      </c>
      <c r="D65" s="7" t="s">
        <v>4</v>
      </c>
      <c r="E65" s="7" t="s">
        <v>5</v>
      </c>
      <c r="F65" s="37" t="s">
        <v>3</v>
      </c>
      <c r="G65" s="37" t="s">
        <v>4</v>
      </c>
      <c r="H65" s="37" t="s">
        <v>5</v>
      </c>
      <c r="I65" s="7" t="s">
        <v>3</v>
      </c>
      <c r="J65" s="7" t="s">
        <v>4</v>
      </c>
      <c r="K65" s="7" t="s">
        <v>5</v>
      </c>
      <c r="L65" s="37" t="s">
        <v>3</v>
      </c>
      <c r="M65" s="37" t="s">
        <v>4</v>
      </c>
      <c r="N65" s="37" t="s">
        <v>5</v>
      </c>
      <c r="O65" s="7" t="s">
        <v>3</v>
      </c>
      <c r="P65" s="7" t="s">
        <v>4</v>
      </c>
      <c r="Q65" s="7" t="s">
        <v>5</v>
      </c>
      <c r="R65" s="37" t="s">
        <v>3</v>
      </c>
      <c r="S65" s="37" t="s">
        <v>4</v>
      </c>
      <c r="T65" s="37" t="s">
        <v>5</v>
      </c>
      <c r="U65" s="7" t="s">
        <v>3</v>
      </c>
      <c r="V65" s="7" t="s">
        <v>4</v>
      </c>
      <c r="W65" s="7" t="s">
        <v>5</v>
      </c>
    </row>
    <row r="66" spans="1:23" ht="30" customHeight="1">
      <c r="A66" s="2">
        <v>1</v>
      </c>
      <c r="B66" s="3" t="s">
        <v>41</v>
      </c>
      <c r="C66" s="2">
        <v>186</v>
      </c>
      <c r="D66" s="10">
        <f>C66*100/(SUM($C$66:$C$74)+977)</f>
        <v>7.360506529481599</v>
      </c>
      <c r="E66" s="10">
        <f>C66/977*100</f>
        <v>19.037871033776867</v>
      </c>
      <c r="F66" s="38">
        <v>19</v>
      </c>
      <c r="G66" s="39">
        <f>F66/SUM(F$66:F$74,83)*100</f>
        <v>9.6938775510204085</v>
      </c>
      <c r="H66" s="39">
        <f>F66/83*100</f>
        <v>22.891566265060241</v>
      </c>
      <c r="I66" s="27">
        <v>26</v>
      </c>
      <c r="J66" s="28">
        <f>I66/SUM(I$66:I$74,135)*100</f>
        <v>7.202216066481995</v>
      </c>
      <c r="K66" s="28">
        <f>I66/135*100</f>
        <v>19.25925925925926</v>
      </c>
      <c r="L66" s="38">
        <v>24</v>
      </c>
      <c r="M66" s="39">
        <f>L66/SUM(L$66:L$74,159)*100</f>
        <v>5.9850374064837908</v>
      </c>
      <c r="N66" s="39">
        <f t="shared" ref="N66:N74" si="53">L66/159*100</f>
        <v>15.09433962264151</v>
      </c>
      <c r="O66" s="27">
        <v>18</v>
      </c>
      <c r="P66" s="28">
        <f>O66/SUM(O$66:O$74,117)*100</f>
        <v>6.1643835616438354</v>
      </c>
      <c r="Q66" s="28">
        <f>O66/117*100</f>
        <v>15.384615384615385</v>
      </c>
      <c r="R66" s="38">
        <v>70</v>
      </c>
      <c r="S66" s="39">
        <f>R66/SUM(R$66:R$74,297)*100</f>
        <v>8.6848635235732008</v>
      </c>
      <c r="T66" s="39">
        <f>R66/297*100</f>
        <v>23.569023569023571</v>
      </c>
      <c r="U66" s="27">
        <v>29</v>
      </c>
      <c r="V66" s="28">
        <f>U66/SUM(U$66:U$74,186)*100</f>
        <v>6.1571125265392785</v>
      </c>
      <c r="W66" s="28">
        <f>U66/186*100</f>
        <v>15.591397849462366</v>
      </c>
    </row>
    <row r="67" spans="1:23" ht="32.25" customHeight="1">
      <c r="A67" s="2">
        <v>2</v>
      </c>
      <c r="B67" s="3" t="s">
        <v>42</v>
      </c>
      <c r="C67" s="2">
        <v>254</v>
      </c>
      <c r="D67" s="10">
        <f t="shared" ref="D67:D74" si="54">C67*100/(SUM($C$66:$C$74)+977)</f>
        <v>10.051444400474871</v>
      </c>
      <c r="E67" s="10">
        <f t="shared" ref="E67:E74" si="55">C67/977*100</f>
        <v>25.997952917093141</v>
      </c>
      <c r="F67" s="38">
        <v>22</v>
      </c>
      <c r="G67" s="39">
        <f t="shared" ref="G67:G74" si="56">F67/SUM(F$66:F$74,83)*100</f>
        <v>11.224489795918368</v>
      </c>
      <c r="H67" s="39">
        <f t="shared" ref="H67:H74" si="57">F67/83*100</f>
        <v>26.506024096385545</v>
      </c>
      <c r="I67" s="27">
        <v>42</v>
      </c>
      <c r="J67" s="28">
        <f t="shared" ref="J67:J74" si="58">I67/SUM(I$66:I$74,135)*100</f>
        <v>11.634349030470915</v>
      </c>
      <c r="K67" s="28">
        <f t="shared" ref="K67:K74" si="59">I67/135*100</f>
        <v>31.111111111111111</v>
      </c>
      <c r="L67" s="38">
        <v>36</v>
      </c>
      <c r="M67" s="39">
        <f t="shared" ref="M67:M74" si="60">L67/SUM(L$66:L$74,159)*100</f>
        <v>8.9775561097256862</v>
      </c>
      <c r="N67" s="39">
        <f t="shared" si="53"/>
        <v>22.641509433962266</v>
      </c>
      <c r="O67" s="27">
        <v>20</v>
      </c>
      <c r="P67" s="28">
        <f t="shared" ref="P67:P74" si="61">O67/SUM(O$66:O$74,117)*100</f>
        <v>6.8493150684931505</v>
      </c>
      <c r="Q67" s="28">
        <f t="shared" ref="Q67:Q74" si="62">O67/117*100</f>
        <v>17.094017094017094</v>
      </c>
      <c r="R67" s="38">
        <v>83</v>
      </c>
      <c r="S67" s="39">
        <f t="shared" ref="S67:S74" si="63">R67/SUM(R$66:R$74,297)*100</f>
        <v>10.297766749379653</v>
      </c>
      <c r="T67" s="39">
        <f t="shared" ref="T67:T74" si="64">R67/297*100</f>
        <v>27.946127946127948</v>
      </c>
      <c r="U67" s="27">
        <v>51</v>
      </c>
      <c r="V67" s="28">
        <f t="shared" ref="V67:V74" si="65">U67/SUM(U$66:U$74,186)*100</f>
        <v>10.828025477707007</v>
      </c>
      <c r="W67" s="28">
        <f t="shared" ref="W67:W74" si="66">U67/186*100</f>
        <v>27.419354838709676</v>
      </c>
    </row>
    <row r="68" spans="1:23">
      <c r="A68" s="2">
        <v>3</v>
      </c>
      <c r="B68" s="3" t="s">
        <v>43</v>
      </c>
      <c r="C68" s="2">
        <v>302</v>
      </c>
      <c r="D68" s="10">
        <f t="shared" si="54"/>
        <v>11.950929956470123</v>
      </c>
      <c r="E68" s="10">
        <f t="shared" si="55"/>
        <v>30.91095189355169</v>
      </c>
      <c r="F68" s="38">
        <v>20</v>
      </c>
      <c r="G68" s="39">
        <f t="shared" si="56"/>
        <v>10.204081632653061</v>
      </c>
      <c r="H68" s="39">
        <f t="shared" si="57"/>
        <v>24.096385542168676</v>
      </c>
      <c r="I68" s="27">
        <v>47</v>
      </c>
      <c r="J68" s="28">
        <f t="shared" si="58"/>
        <v>13.019390581717452</v>
      </c>
      <c r="K68" s="28">
        <f t="shared" si="59"/>
        <v>34.814814814814817</v>
      </c>
      <c r="L68" s="38">
        <v>55</v>
      </c>
      <c r="M68" s="39">
        <f t="shared" si="60"/>
        <v>13.715710723192021</v>
      </c>
      <c r="N68" s="39">
        <f t="shared" si="53"/>
        <v>34.591194968553459</v>
      </c>
      <c r="O68" s="27">
        <v>26</v>
      </c>
      <c r="P68" s="28">
        <f t="shared" si="61"/>
        <v>8.9041095890410951</v>
      </c>
      <c r="Q68" s="28">
        <f t="shared" si="62"/>
        <v>22.222222222222221</v>
      </c>
      <c r="R68" s="38">
        <v>110</v>
      </c>
      <c r="S68" s="39">
        <f t="shared" si="63"/>
        <v>13.647642679900745</v>
      </c>
      <c r="T68" s="39">
        <f t="shared" si="64"/>
        <v>37.037037037037038</v>
      </c>
      <c r="U68" s="27">
        <v>44</v>
      </c>
      <c r="V68" s="28">
        <f t="shared" si="65"/>
        <v>9.3418259023354562</v>
      </c>
      <c r="W68" s="28">
        <f t="shared" si="66"/>
        <v>23.655913978494624</v>
      </c>
    </row>
    <row r="69" spans="1:23" ht="15.75" customHeight="1">
      <c r="A69" s="2">
        <v>4</v>
      </c>
      <c r="B69" s="3" t="s">
        <v>44</v>
      </c>
      <c r="C69" s="2">
        <v>73</v>
      </c>
      <c r="D69" s="10">
        <f t="shared" si="54"/>
        <v>2.888800949742778</v>
      </c>
      <c r="E69" s="10">
        <f t="shared" si="55"/>
        <v>7.4718526100307061</v>
      </c>
      <c r="F69" s="38">
        <v>4</v>
      </c>
      <c r="G69" s="39">
        <f t="shared" si="56"/>
        <v>2.0408163265306123</v>
      </c>
      <c r="H69" s="39">
        <f t="shared" si="57"/>
        <v>4.8192771084337354</v>
      </c>
      <c r="I69" s="27">
        <v>7</v>
      </c>
      <c r="J69" s="28">
        <f t="shared" si="58"/>
        <v>1.9390581717451523</v>
      </c>
      <c r="K69" s="28">
        <f t="shared" si="59"/>
        <v>5.1851851851851851</v>
      </c>
      <c r="L69" s="38">
        <v>11</v>
      </c>
      <c r="M69" s="39">
        <f t="shared" si="60"/>
        <v>2.7431421446384037</v>
      </c>
      <c r="N69" s="39">
        <f t="shared" si="53"/>
        <v>6.9182389937106921</v>
      </c>
      <c r="O69" s="27">
        <v>11</v>
      </c>
      <c r="P69" s="28">
        <f t="shared" si="61"/>
        <v>3.7671232876712328</v>
      </c>
      <c r="Q69" s="28">
        <f t="shared" si="62"/>
        <v>9.4017094017094021</v>
      </c>
      <c r="R69" s="38">
        <v>18</v>
      </c>
      <c r="S69" s="39">
        <f t="shared" si="63"/>
        <v>2.2332506203473943</v>
      </c>
      <c r="T69" s="39">
        <f t="shared" si="64"/>
        <v>6.0606060606060606</v>
      </c>
      <c r="U69" s="27">
        <v>22</v>
      </c>
      <c r="V69" s="28">
        <f t="shared" si="65"/>
        <v>4.6709129511677281</v>
      </c>
      <c r="W69" s="28">
        <f t="shared" si="66"/>
        <v>11.827956989247312</v>
      </c>
    </row>
    <row r="70" spans="1:23" ht="28.5">
      <c r="A70" s="2">
        <v>5</v>
      </c>
      <c r="B70" s="3" t="s">
        <v>45</v>
      </c>
      <c r="C70" s="2">
        <v>88</v>
      </c>
      <c r="D70" s="10">
        <f t="shared" si="54"/>
        <v>3.482390185991294</v>
      </c>
      <c r="E70" s="10">
        <f t="shared" si="55"/>
        <v>9.0071647901740022</v>
      </c>
      <c r="F70" s="38">
        <v>9</v>
      </c>
      <c r="G70" s="39">
        <f t="shared" si="56"/>
        <v>4.591836734693878</v>
      </c>
      <c r="H70" s="39">
        <f t="shared" si="57"/>
        <v>10.843373493975903</v>
      </c>
      <c r="I70" s="27">
        <v>12</v>
      </c>
      <c r="J70" s="28">
        <f t="shared" si="58"/>
        <v>3.32409972299169</v>
      </c>
      <c r="K70" s="28">
        <f t="shared" si="59"/>
        <v>8.8888888888888893</v>
      </c>
      <c r="L70" s="38">
        <v>16</v>
      </c>
      <c r="M70" s="39">
        <f t="shared" si="60"/>
        <v>3.9900249376558601</v>
      </c>
      <c r="N70" s="39">
        <f t="shared" si="53"/>
        <v>10.062893081761008</v>
      </c>
      <c r="O70" s="27">
        <v>11</v>
      </c>
      <c r="P70" s="28">
        <f t="shared" si="61"/>
        <v>3.7671232876712328</v>
      </c>
      <c r="Q70" s="28">
        <f t="shared" si="62"/>
        <v>9.4017094017094021</v>
      </c>
      <c r="R70" s="38">
        <v>26</v>
      </c>
      <c r="S70" s="39">
        <f t="shared" si="63"/>
        <v>3.225806451612903</v>
      </c>
      <c r="T70" s="39">
        <f t="shared" si="64"/>
        <v>8.7542087542087543</v>
      </c>
      <c r="U70" s="27">
        <v>14</v>
      </c>
      <c r="V70" s="28">
        <f t="shared" si="65"/>
        <v>2.9723991507431</v>
      </c>
      <c r="W70" s="28">
        <f t="shared" si="66"/>
        <v>7.5268817204301079</v>
      </c>
    </row>
    <row r="71" spans="1:23" ht="29.25" customHeight="1">
      <c r="A71" s="2">
        <v>6</v>
      </c>
      <c r="B71" s="3" t="s">
        <v>46</v>
      </c>
      <c r="C71" s="2">
        <v>133</v>
      </c>
      <c r="D71" s="10">
        <f t="shared" si="54"/>
        <v>5.2631578947368425</v>
      </c>
      <c r="E71" s="10">
        <f t="shared" si="55"/>
        <v>13.613101330603888</v>
      </c>
      <c r="F71" s="38">
        <v>5</v>
      </c>
      <c r="G71" s="39">
        <f t="shared" si="56"/>
        <v>2.5510204081632653</v>
      </c>
      <c r="H71" s="39">
        <f t="shared" si="57"/>
        <v>6.024096385542169</v>
      </c>
      <c r="I71" s="27">
        <v>22</v>
      </c>
      <c r="J71" s="28">
        <f t="shared" si="58"/>
        <v>6.094182825484765</v>
      </c>
      <c r="K71" s="28">
        <f t="shared" si="59"/>
        <v>16.296296296296298</v>
      </c>
      <c r="L71" s="38">
        <v>17</v>
      </c>
      <c r="M71" s="39">
        <f t="shared" si="60"/>
        <v>4.2394014962593518</v>
      </c>
      <c r="N71" s="39">
        <f t="shared" si="53"/>
        <v>10.691823899371069</v>
      </c>
      <c r="O71" s="27">
        <v>12</v>
      </c>
      <c r="P71" s="28">
        <f t="shared" si="61"/>
        <v>4.10958904109589</v>
      </c>
      <c r="Q71" s="28">
        <f t="shared" si="62"/>
        <v>10.256410256410255</v>
      </c>
      <c r="R71" s="38">
        <v>52</v>
      </c>
      <c r="S71" s="39">
        <f t="shared" si="63"/>
        <v>6.4516129032258061</v>
      </c>
      <c r="T71" s="39">
        <f t="shared" si="64"/>
        <v>17.508417508417509</v>
      </c>
      <c r="U71" s="27">
        <v>25</v>
      </c>
      <c r="V71" s="28">
        <f t="shared" si="65"/>
        <v>5.3078556263269645</v>
      </c>
      <c r="W71" s="28">
        <f t="shared" si="66"/>
        <v>13.440860215053762</v>
      </c>
    </row>
    <row r="72" spans="1:23">
      <c r="A72" s="2">
        <v>7</v>
      </c>
      <c r="B72" s="3" t="s">
        <v>47</v>
      </c>
      <c r="C72" s="2">
        <v>99</v>
      </c>
      <c r="D72" s="10">
        <f t="shared" si="54"/>
        <v>3.917688959240206</v>
      </c>
      <c r="E72" s="10">
        <f t="shared" si="55"/>
        <v>10.133060388945752</v>
      </c>
      <c r="F72" s="38">
        <v>3</v>
      </c>
      <c r="G72" s="39">
        <f t="shared" si="56"/>
        <v>1.5306122448979591</v>
      </c>
      <c r="H72" s="39">
        <f t="shared" si="57"/>
        <v>3.6144578313253009</v>
      </c>
      <c r="I72" s="27">
        <v>17</v>
      </c>
      <c r="J72" s="28">
        <f t="shared" si="58"/>
        <v>4.7091412742382275</v>
      </c>
      <c r="K72" s="28">
        <f t="shared" si="59"/>
        <v>12.592592592592592</v>
      </c>
      <c r="L72" s="38">
        <v>16</v>
      </c>
      <c r="M72" s="39">
        <f t="shared" si="60"/>
        <v>3.9900249376558601</v>
      </c>
      <c r="N72" s="39">
        <f t="shared" si="53"/>
        <v>10.062893081761008</v>
      </c>
      <c r="O72" s="27">
        <v>7</v>
      </c>
      <c r="P72" s="28">
        <f t="shared" si="61"/>
        <v>2.3972602739726026</v>
      </c>
      <c r="Q72" s="28">
        <f t="shared" si="62"/>
        <v>5.982905982905983</v>
      </c>
      <c r="R72" s="38">
        <v>36</v>
      </c>
      <c r="S72" s="39">
        <f t="shared" si="63"/>
        <v>4.4665012406947886</v>
      </c>
      <c r="T72" s="39">
        <f t="shared" si="64"/>
        <v>12.121212121212121</v>
      </c>
      <c r="U72" s="27">
        <v>20</v>
      </c>
      <c r="V72" s="28">
        <f t="shared" si="65"/>
        <v>4.2462845010615711</v>
      </c>
      <c r="W72" s="28">
        <f t="shared" si="66"/>
        <v>10.75268817204301</v>
      </c>
    </row>
    <row r="73" spans="1:23" ht="32.25" customHeight="1">
      <c r="A73" s="2">
        <v>8</v>
      </c>
      <c r="B73" s="3" t="s">
        <v>48</v>
      </c>
      <c r="C73" s="2">
        <v>54</v>
      </c>
      <c r="D73" s="10">
        <f t="shared" si="54"/>
        <v>2.1369212504946575</v>
      </c>
      <c r="E73" s="10">
        <f t="shared" si="55"/>
        <v>5.5271238485158651</v>
      </c>
      <c r="F73" s="38">
        <v>3</v>
      </c>
      <c r="G73" s="39">
        <f t="shared" si="56"/>
        <v>1.5306122448979591</v>
      </c>
      <c r="H73" s="39">
        <f t="shared" si="57"/>
        <v>3.6144578313253009</v>
      </c>
      <c r="I73" s="27">
        <v>9</v>
      </c>
      <c r="J73" s="28">
        <f t="shared" si="58"/>
        <v>2.4930747922437675</v>
      </c>
      <c r="K73" s="28">
        <f t="shared" si="59"/>
        <v>6.666666666666667</v>
      </c>
      <c r="L73" s="38">
        <v>7</v>
      </c>
      <c r="M73" s="39">
        <f t="shared" si="60"/>
        <v>1.7456359102244388</v>
      </c>
      <c r="N73" s="39">
        <f t="shared" si="53"/>
        <v>4.4025157232704402</v>
      </c>
      <c r="O73" s="27">
        <v>10</v>
      </c>
      <c r="P73" s="28">
        <f t="shared" si="61"/>
        <v>3.4246575342465753</v>
      </c>
      <c r="Q73" s="28">
        <f t="shared" si="62"/>
        <v>8.5470085470085468</v>
      </c>
      <c r="R73" s="38">
        <v>19</v>
      </c>
      <c r="S73" s="39">
        <f t="shared" si="63"/>
        <v>2.3573200992555829</v>
      </c>
      <c r="T73" s="39">
        <f t="shared" si="64"/>
        <v>6.3973063973063971</v>
      </c>
      <c r="U73" s="27">
        <v>6</v>
      </c>
      <c r="V73" s="28">
        <f t="shared" si="65"/>
        <v>1.2738853503184715</v>
      </c>
      <c r="W73" s="28">
        <f t="shared" si="66"/>
        <v>3.225806451612903</v>
      </c>
    </row>
    <row r="74" spans="1:23">
      <c r="A74" s="2">
        <v>9</v>
      </c>
      <c r="B74" s="3" t="s">
        <v>49</v>
      </c>
      <c r="C74" s="2">
        <v>361</v>
      </c>
      <c r="D74" s="10">
        <f t="shared" si="54"/>
        <v>14.285714285714286</v>
      </c>
      <c r="E74" s="10">
        <f t="shared" si="55"/>
        <v>36.949846468781985</v>
      </c>
      <c r="F74" s="27">
        <v>28</v>
      </c>
      <c r="G74" s="28">
        <f t="shared" si="56"/>
        <v>14.285714285714285</v>
      </c>
      <c r="H74" s="28">
        <f t="shared" si="57"/>
        <v>33.734939759036145</v>
      </c>
      <c r="I74" s="27">
        <v>44</v>
      </c>
      <c r="J74" s="28">
        <f t="shared" si="58"/>
        <v>12.18836565096953</v>
      </c>
      <c r="K74" s="28">
        <f t="shared" si="59"/>
        <v>32.592592592592595</v>
      </c>
      <c r="L74" s="38">
        <v>60</v>
      </c>
      <c r="M74" s="39">
        <f t="shared" si="60"/>
        <v>14.962593516209477</v>
      </c>
      <c r="N74" s="39">
        <f t="shared" si="53"/>
        <v>37.735849056603776</v>
      </c>
      <c r="O74" s="27">
        <v>60</v>
      </c>
      <c r="P74" s="28">
        <f t="shared" si="61"/>
        <v>20.547945205479451</v>
      </c>
      <c r="Q74" s="28">
        <f t="shared" si="62"/>
        <v>51.282051282051277</v>
      </c>
      <c r="R74" s="38">
        <v>95</v>
      </c>
      <c r="S74" s="39">
        <f t="shared" si="63"/>
        <v>11.786600496277917</v>
      </c>
      <c r="T74" s="39">
        <f t="shared" si="64"/>
        <v>31.986531986531986</v>
      </c>
      <c r="U74" s="27">
        <v>74</v>
      </c>
      <c r="V74" s="28">
        <f t="shared" si="65"/>
        <v>15.711252653927813</v>
      </c>
      <c r="W74" s="28">
        <f t="shared" si="66"/>
        <v>39.784946236559136</v>
      </c>
    </row>
    <row r="76" spans="1:23" ht="15" customHeight="1">
      <c r="A76" s="17" t="s">
        <v>50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5">
      <c r="A77" s="6"/>
      <c r="B77" s="6"/>
      <c r="C77" s="16" t="s">
        <v>125</v>
      </c>
      <c r="D77" s="16"/>
      <c r="E77" s="16"/>
      <c r="F77" s="36" t="s">
        <v>103</v>
      </c>
      <c r="G77" s="36"/>
      <c r="H77" s="36"/>
      <c r="I77" s="16" t="s">
        <v>104</v>
      </c>
      <c r="J77" s="16"/>
      <c r="K77" s="16"/>
      <c r="L77" s="36" t="s">
        <v>105</v>
      </c>
      <c r="M77" s="36"/>
      <c r="N77" s="36"/>
      <c r="O77" s="16" t="s">
        <v>106</v>
      </c>
      <c r="P77" s="16"/>
      <c r="Q77" s="16"/>
      <c r="R77" s="36" t="s">
        <v>107</v>
      </c>
      <c r="S77" s="36"/>
      <c r="T77" s="36"/>
      <c r="U77" s="16" t="s">
        <v>108</v>
      </c>
      <c r="V77" s="16"/>
      <c r="W77" s="16"/>
    </row>
    <row r="78" spans="1:23" ht="128.25" customHeight="1">
      <c r="A78" s="7" t="s">
        <v>1</v>
      </c>
      <c r="B78" s="7" t="s">
        <v>2</v>
      </c>
      <c r="C78" s="7" t="s">
        <v>3</v>
      </c>
      <c r="D78" s="7" t="s">
        <v>4</v>
      </c>
      <c r="E78" s="7" t="s">
        <v>5</v>
      </c>
      <c r="F78" s="37" t="s">
        <v>3</v>
      </c>
      <c r="G78" s="37" t="s">
        <v>4</v>
      </c>
      <c r="H78" s="37" t="s">
        <v>5</v>
      </c>
      <c r="I78" s="7" t="s">
        <v>3</v>
      </c>
      <c r="J78" s="7" t="s">
        <v>4</v>
      </c>
      <c r="K78" s="7" t="s">
        <v>5</v>
      </c>
      <c r="L78" s="37" t="s">
        <v>3</v>
      </c>
      <c r="M78" s="37" t="s">
        <v>4</v>
      </c>
      <c r="N78" s="37" t="s">
        <v>5</v>
      </c>
      <c r="O78" s="7" t="s">
        <v>3</v>
      </c>
      <c r="P78" s="7" t="s">
        <v>4</v>
      </c>
      <c r="Q78" s="7" t="s">
        <v>5</v>
      </c>
      <c r="R78" s="37" t="s">
        <v>3</v>
      </c>
      <c r="S78" s="37" t="s">
        <v>4</v>
      </c>
      <c r="T78" s="37" t="s">
        <v>5</v>
      </c>
      <c r="U78" s="7" t="s">
        <v>3</v>
      </c>
      <c r="V78" s="7" t="s">
        <v>4</v>
      </c>
      <c r="W78" s="7" t="s">
        <v>5</v>
      </c>
    </row>
    <row r="79" spans="1:23">
      <c r="A79" s="2">
        <v>1</v>
      </c>
      <c r="B79" s="3" t="s">
        <v>51</v>
      </c>
      <c r="C79" s="2">
        <v>293</v>
      </c>
      <c r="D79" s="10">
        <f>C79*100/(SUM($C$79:$C$84)+977)</f>
        <v>12.062577192260189</v>
      </c>
      <c r="E79" s="10">
        <f>C79/977*100</f>
        <v>29.989764585465711</v>
      </c>
      <c r="F79" s="38">
        <v>23</v>
      </c>
      <c r="G79" s="39">
        <f>F79/SUM(F$79:F$84,83)*100</f>
        <v>11.855670103092782</v>
      </c>
      <c r="H79" s="39">
        <f>F79/83*100</f>
        <v>27.710843373493976</v>
      </c>
      <c r="I79" s="27">
        <v>50</v>
      </c>
      <c r="J79" s="28">
        <f>I79/SUM(I$79:I$84,135)*100</f>
        <v>14.245014245014245</v>
      </c>
      <c r="K79" s="28">
        <f>I79/135*100</f>
        <v>37.037037037037038</v>
      </c>
      <c r="L79" s="38">
        <v>45</v>
      </c>
      <c r="M79" s="39">
        <f>L79/SUM(L$79:L$84,159)*100</f>
        <v>11.658031088082902</v>
      </c>
      <c r="N79" s="39">
        <f>L79/159*100</f>
        <v>28.30188679245283</v>
      </c>
      <c r="O79" s="27">
        <v>21</v>
      </c>
      <c r="P79" s="28">
        <f>O79/SUM(O$79:O$84,117)*100</f>
        <v>7.3426573426573425</v>
      </c>
      <c r="Q79" s="28">
        <f>O79/117*100</f>
        <v>17.948717948717949</v>
      </c>
      <c r="R79" s="38">
        <v>108</v>
      </c>
      <c r="S79" s="39">
        <f>R79/SUM(R$79:R$84,297)*100</f>
        <v>14.399999999999999</v>
      </c>
      <c r="T79" s="39">
        <f>R79/297*100</f>
        <v>36.363636363636367</v>
      </c>
      <c r="U79" s="27">
        <v>46</v>
      </c>
      <c r="V79" s="28">
        <f>U79/SUM(U$79:U$84,186)*100</f>
        <v>9.9567099567099575</v>
      </c>
      <c r="W79" s="28">
        <f>U79/186*100</f>
        <v>24.731182795698924</v>
      </c>
    </row>
    <row r="80" spans="1:23" ht="15" customHeight="1">
      <c r="A80" s="2">
        <v>2</v>
      </c>
      <c r="B80" s="3" t="s">
        <v>52</v>
      </c>
      <c r="C80" s="2">
        <v>173</v>
      </c>
      <c r="D80" s="10">
        <f t="shared" ref="D80:D84" si="67">C80*100/(SUM($C$79:$C$84)+977)</f>
        <v>7.1222725401399751</v>
      </c>
      <c r="E80" s="10">
        <f t="shared" ref="E80:E84" si="68">C80/977*100</f>
        <v>17.707267144319346</v>
      </c>
      <c r="F80" s="38">
        <v>8</v>
      </c>
      <c r="G80" s="39">
        <f t="shared" ref="G80:G84" si="69">F80/SUM(F$79:F$84,83)*100</f>
        <v>4.1237113402061851</v>
      </c>
      <c r="H80" s="39">
        <f t="shared" ref="H80:H84" si="70">F80/83*100</f>
        <v>9.6385542168674707</v>
      </c>
      <c r="I80" s="27">
        <v>26</v>
      </c>
      <c r="J80" s="28">
        <f t="shared" ref="J80:J84" si="71">I80/SUM(I$79:I$84,135)*100</f>
        <v>7.4074074074074066</v>
      </c>
      <c r="K80" s="28">
        <f t="shared" ref="K80:K84" si="72">I80/135*100</f>
        <v>19.25925925925926</v>
      </c>
      <c r="L80" s="38">
        <v>30</v>
      </c>
      <c r="M80" s="39">
        <f t="shared" ref="M80:M84" si="73">L80/SUM(L$79:L$84,159)*100</f>
        <v>7.7720207253886011</v>
      </c>
      <c r="N80" s="39">
        <f t="shared" ref="N80:N84" si="74">L80/159*100</f>
        <v>18.867924528301888</v>
      </c>
      <c r="O80" s="27">
        <v>21</v>
      </c>
      <c r="P80" s="28">
        <f t="shared" ref="P80:P84" si="75">O80/SUM(O$79:O$84,117)*100</f>
        <v>7.3426573426573425</v>
      </c>
      <c r="Q80" s="28">
        <f t="shared" ref="Q80:Q84" si="76">O80/117*100</f>
        <v>17.948717948717949</v>
      </c>
      <c r="R80" s="38">
        <v>65</v>
      </c>
      <c r="S80" s="39">
        <f t="shared" ref="S80:S84" si="77">R80/SUM(R$79:R$84,297)*100</f>
        <v>8.6666666666666679</v>
      </c>
      <c r="T80" s="39">
        <f t="shared" ref="T80:T84" si="78">R80/297*100</f>
        <v>21.885521885521886</v>
      </c>
      <c r="U80" s="27">
        <v>23</v>
      </c>
      <c r="V80" s="28">
        <f t="shared" ref="V80:V84" si="79">U80/SUM(U$79:U$84,186)*100</f>
        <v>4.9783549783549788</v>
      </c>
      <c r="W80" s="28">
        <f t="shared" ref="W80:W84" si="80">U80/186*100</f>
        <v>12.365591397849462</v>
      </c>
    </row>
    <row r="81" spans="1:29" ht="14.25" customHeight="1">
      <c r="A81" s="2">
        <v>3</v>
      </c>
      <c r="B81" s="3" t="s">
        <v>53</v>
      </c>
      <c r="C81" s="2">
        <v>275</v>
      </c>
      <c r="D81" s="10">
        <f t="shared" si="67"/>
        <v>11.321531494442157</v>
      </c>
      <c r="E81" s="10">
        <f t="shared" si="68"/>
        <v>28.147389969293755</v>
      </c>
      <c r="F81" s="38">
        <v>18</v>
      </c>
      <c r="G81" s="39">
        <f t="shared" si="69"/>
        <v>9.2783505154639183</v>
      </c>
      <c r="H81" s="39">
        <f t="shared" si="70"/>
        <v>21.686746987951807</v>
      </c>
      <c r="I81" s="27">
        <v>45</v>
      </c>
      <c r="J81" s="28">
        <f t="shared" si="71"/>
        <v>12.820512820512819</v>
      </c>
      <c r="K81" s="28">
        <f t="shared" si="72"/>
        <v>33.333333333333329</v>
      </c>
      <c r="L81" s="38">
        <v>46</v>
      </c>
      <c r="M81" s="39">
        <f t="shared" si="73"/>
        <v>11.917098445595855</v>
      </c>
      <c r="N81" s="39">
        <f t="shared" si="74"/>
        <v>28.930817610062892</v>
      </c>
      <c r="O81" s="27">
        <v>22</v>
      </c>
      <c r="P81" s="28">
        <f t="shared" si="75"/>
        <v>7.6923076923076925</v>
      </c>
      <c r="Q81" s="28">
        <f t="shared" si="76"/>
        <v>18.803418803418804</v>
      </c>
      <c r="R81" s="38">
        <v>90</v>
      </c>
      <c r="S81" s="39">
        <f t="shared" si="77"/>
        <v>12</v>
      </c>
      <c r="T81" s="39">
        <f t="shared" si="78"/>
        <v>30.303030303030305</v>
      </c>
      <c r="U81" s="27">
        <v>54</v>
      </c>
      <c r="V81" s="28">
        <f t="shared" si="79"/>
        <v>11.688311688311687</v>
      </c>
      <c r="W81" s="28">
        <f t="shared" si="80"/>
        <v>29.032258064516132</v>
      </c>
    </row>
    <row r="82" spans="1:29" ht="16.5" customHeight="1">
      <c r="A82" s="2">
        <v>4</v>
      </c>
      <c r="B82" s="3" t="s">
        <v>54</v>
      </c>
      <c r="C82" s="2">
        <v>196</v>
      </c>
      <c r="D82" s="10">
        <f t="shared" si="67"/>
        <v>8.0691642651296824</v>
      </c>
      <c r="E82" s="10">
        <f t="shared" si="68"/>
        <v>20.061412487205732</v>
      </c>
      <c r="F82" s="38">
        <v>16</v>
      </c>
      <c r="G82" s="39">
        <f t="shared" si="69"/>
        <v>8.2474226804123703</v>
      </c>
      <c r="H82" s="39">
        <f t="shared" si="70"/>
        <v>19.277108433734941</v>
      </c>
      <c r="I82" s="27">
        <v>29</v>
      </c>
      <c r="J82" s="28">
        <f t="shared" si="71"/>
        <v>8.2621082621082618</v>
      </c>
      <c r="K82" s="28">
        <f t="shared" si="72"/>
        <v>21.481481481481481</v>
      </c>
      <c r="L82" s="38">
        <v>26</v>
      </c>
      <c r="M82" s="39">
        <f t="shared" si="73"/>
        <v>6.7357512953367875</v>
      </c>
      <c r="N82" s="39">
        <f t="shared" si="74"/>
        <v>16.352201257861633</v>
      </c>
      <c r="O82" s="27">
        <v>22</v>
      </c>
      <c r="P82" s="28">
        <f t="shared" si="75"/>
        <v>7.6923076923076925</v>
      </c>
      <c r="Q82" s="28">
        <f t="shared" si="76"/>
        <v>18.803418803418804</v>
      </c>
      <c r="R82" s="38">
        <v>58</v>
      </c>
      <c r="S82" s="39">
        <f t="shared" si="77"/>
        <v>7.7333333333333334</v>
      </c>
      <c r="T82" s="39">
        <f t="shared" si="78"/>
        <v>19.528619528619529</v>
      </c>
      <c r="U82" s="27">
        <v>45</v>
      </c>
      <c r="V82" s="28">
        <f t="shared" si="79"/>
        <v>9.7402597402597415</v>
      </c>
      <c r="W82" s="28">
        <f t="shared" si="80"/>
        <v>24.193548387096776</v>
      </c>
    </row>
    <row r="83" spans="1:29" ht="26.25" customHeight="1">
      <c r="A83" s="2">
        <v>5</v>
      </c>
      <c r="B83" s="3" t="s">
        <v>55</v>
      </c>
      <c r="C83" s="2">
        <v>251</v>
      </c>
      <c r="D83" s="10">
        <f t="shared" si="67"/>
        <v>10.333470564018114</v>
      </c>
      <c r="E83" s="10">
        <f t="shared" si="68"/>
        <v>25.690890481064482</v>
      </c>
      <c r="F83" s="38">
        <v>29</v>
      </c>
      <c r="G83" s="39">
        <f t="shared" si="69"/>
        <v>14.948453608247423</v>
      </c>
      <c r="H83" s="39">
        <f t="shared" si="70"/>
        <v>34.939759036144579</v>
      </c>
      <c r="I83" s="27">
        <v>42</v>
      </c>
      <c r="J83" s="28">
        <f t="shared" si="71"/>
        <v>11.965811965811966</v>
      </c>
      <c r="K83" s="28">
        <f t="shared" si="72"/>
        <v>31.111111111111111</v>
      </c>
      <c r="L83" s="38">
        <v>33</v>
      </c>
      <c r="M83" s="39">
        <f t="shared" si="73"/>
        <v>8.5492227979274613</v>
      </c>
      <c r="N83" s="39">
        <f t="shared" si="74"/>
        <v>20.754716981132077</v>
      </c>
      <c r="O83" s="27">
        <v>42</v>
      </c>
      <c r="P83" s="28">
        <f t="shared" si="75"/>
        <v>14.685314685314685</v>
      </c>
      <c r="Q83" s="28">
        <f t="shared" si="76"/>
        <v>35.897435897435898</v>
      </c>
      <c r="R83" s="38">
        <v>40</v>
      </c>
      <c r="S83" s="39">
        <f t="shared" si="77"/>
        <v>5.3333333333333339</v>
      </c>
      <c r="T83" s="39">
        <f t="shared" si="78"/>
        <v>13.468013468013467</v>
      </c>
      <c r="U83" s="27">
        <v>65</v>
      </c>
      <c r="V83" s="28">
        <f t="shared" si="79"/>
        <v>14.06926406926407</v>
      </c>
      <c r="W83" s="28">
        <f t="shared" si="80"/>
        <v>34.946236559139784</v>
      </c>
    </row>
    <row r="84" spans="1:29">
      <c r="A84" s="2">
        <v>6</v>
      </c>
      <c r="B84" s="3" t="s">
        <v>11</v>
      </c>
      <c r="C84" s="2">
        <v>264</v>
      </c>
      <c r="D84" s="10">
        <f t="shared" si="67"/>
        <v>10.868670234664471</v>
      </c>
      <c r="E84" s="10">
        <f t="shared" si="68"/>
        <v>27.021494370522003</v>
      </c>
      <c r="F84" s="38">
        <v>17</v>
      </c>
      <c r="G84" s="39">
        <f t="shared" si="69"/>
        <v>8.7628865979381434</v>
      </c>
      <c r="H84" s="39">
        <f t="shared" si="70"/>
        <v>20.481927710843372</v>
      </c>
      <c r="I84" s="27">
        <v>24</v>
      </c>
      <c r="J84" s="28">
        <f t="shared" si="71"/>
        <v>6.8376068376068382</v>
      </c>
      <c r="K84" s="28">
        <f t="shared" si="72"/>
        <v>17.777777777777779</v>
      </c>
      <c r="L84" s="38">
        <v>47</v>
      </c>
      <c r="M84" s="39">
        <f t="shared" si="73"/>
        <v>12.176165803108809</v>
      </c>
      <c r="N84" s="39">
        <f t="shared" si="74"/>
        <v>29.559748427672954</v>
      </c>
      <c r="O84" s="27">
        <v>41</v>
      </c>
      <c r="P84" s="28">
        <f t="shared" si="75"/>
        <v>14.335664335664337</v>
      </c>
      <c r="Q84" s="28">
        <f t="shared" si="76"/>
        <v>35.042735042735039</v>
      </c>
      <c r="R84" s="38">
        <v>92</v>
      </c>
      <c r="S84" s="39">
        <f t="shared" si="77"/>
        <v>12.266666666666666</v>
      </c>
      <c r="T84" s="39">
        <f t="shared" si="78"/>
        <v>30.976430976430976</v>
      </c>
      <c r="U84" s="27">
        <v>43</v>
      </c>
      <c r="V84" s="28">
        <f t="shared" si="79"/>
        <v>9.3073593073593077</v>
      </c>
      <c r="W84" s="28">
        <f t="shared" si="80"/>
        <v>23.118279569892472</v>
      </c>
    </row>
    <row r="86" spans="1:29" ht="15" customHeight="1">
      <c r="A86" s="17" t="s">
        <v>56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5">
      <c r="A87" s="7"/>
      <c r="B87" s="9"/>
      <c r="C87" s="15" t="s">
        <v>125</v>
      </c>
      <c r="D87" s="15"/>
      <c r="E87" s="40" t="s">
        <v>103</v>
      </c>
      <c r="F87" s="40"/>
      <c r="G87" s="15" t="s">
        <v>104</v>
      </c>
      <c r="H87" s="15"/>
      <c r="I87" s="40" t="s">
        <v>105</v>
      </c>
      <c r="J87" s="40"/>
      <c r="K87" s="15" t="s">
        <v>106</v>
      </c>
      <c r="L87" s="15"/>
      <c r="M87" s="40" t="s">
        <v>107</v>
      </c>
      <c r="N87" s="40"/>
      <c r="O87" s="15" t="s">
        <v>108</v>
      </c>
      <c r="P87" s="15"/>
    </row>
    <row r="88" spans="1:29" ht="90">
      <c r="A88" s="7" t="s">
        <v>1</v>
      </c>
      <c r="B88" s="7" t="s">
        <v>2</v>
      </c>
      <c r="C88" s="7" t="s">
        <v>3</v>
      </c>
      <c r="D88" s="7" t="s">
        <v>5</v>
      </c>
      <c r="E88" s="37" t="s">
        <v>3</v>
      </c>
      <c r="F88" s="37" t="s">
        <v>5</v>
      </c>
      <c r="G88" s="7" t="s">
        <v>3</v>
      </c>
      <c r="H88" s="7" t="s">
        <v>5</v>
      </c>
      <c r="I88" s="37" t="s">
        <v>3</v>
      </c>
      <c r="J88" s="37" t="s">
        <v>5</v>
      </c>
      <c r="K88" s="7" t="s">
        <v>3</v>
      </c>
      <c r="L88" s="7" t="s">
        <v>5</v>
      </c>
      <c r="M88" s="37" t="s">
        <v>3</v>
      </c>
      <c r="N88" s="37" t="s">
        <v>5</v>
      </c>
      <c r="O88" s="7" t="s">
        <v>3</v>
      </c>
      <c r="P88" s="7" t="s">
        <v>5</v>
      </c>
    </row>
    <row r="89" spans="1:29" ht="28.5">
      <c r="A89" s="2">
        <v>1</v>
      </c>
      <c r="B89" s="3" t="s">
        <v>57</v>
      </c>
      <c r="C89" s="2">
        <v>453</v>
      </c>
      <c r="D89" s="10">
        <f>C89/977*100</f>
        <v>46.366427840327532</v>
      </c>
      <c r="E89" s="38">
        <v>46</v>
      </c>
      <c r="F89" s="39">
        <f>E89/83*100</f>
        <v>55.421686746987952</v>
      </c>
      <c r="G89" s="27">
        <v>62</v>
      </c>
      <c r="H89" s="28">
        <f>G89/135*100</f>
        <v>45.925925925925924</v>
      </c>
      <c r="I89" s="38">
        <v>69</v>
      </c>
      <c r="J89" s="39">
        <f>I89/159*100</f>
        <v>43.39622641509434</v>
      </c>
      <c r="K89" s="27">
        <v>37</v>
      </c>
      <c r="L89" s="28">
        <f>K89/117*100</f>
        <v>31.623931623931622</v>
      </c>
      <c r="M89" s="38">
        <v>161</v>
      </c>
      <c r="N89" s="39">
        <f>M89/297*100</f>
        <v>54.208754208754208</v>
      </c>
      <c r="O89" s="27">
        <v>78</v>
      </c>
      <c r="P89" s="28">
        <f>O89/186*100</f>
        <v>41.935483870967744</v>
      </c>
    </row>
    <row r="90" spans="1:29" ht="31.5" customHeight="1">
      <c r="A90" s="2">
        <v>2</v>
      </c>
      <c r="B90" s="3" t="s">
        <v>58</v>
      </c>
      <c r="C90" s="2">
        <v>85</v>
      </c>
      <c r="D90" s="10">
        <f t="shared" ref="D90:D92" si="81">C90/977*100</f>
        <v>8.7001023541453435</v>
      </c>
      <c r="E90" s="38">
        <v>12</v>
      </c>
      <c r="F90" s="39">
        <f t="shared" ref="F90:F92" si="82">E90/83*100</f>
        <v>14.457831325301203</v>
      </c>
      <c r="G90" s="27">
        <v>14</v>
      </c>
      <c r="H90" s="28">
        <f t="shared" ref="H90:H92" si="83">G90/135*100</f>
        <v>10.37037037037037</v>
      </c>
      <c r="I90" s="38">
        <v>10</v>
      </c>
      <c r="J90" s="39">
        <f t="shared" ref="J90:J92" si="84">I90/159*100</f>
        <v>6.2893081761006293</v>
      </c>
      <c r="K90" s="27">
        <v>10</v>
      </c>
      <c r="L90" s="28">
        <f t="shared" ref="L90:L92" si="85">K90/117*100</f>
        <v>8.5470085470085468</v>
      </c>
      <c r="M90" s="38">
        <v>23</v>
      </c>
      <c r="N90" s="39">
        <f t="shared" ref="N90:N92" si="86">M90/297*100</f>
        <v>7.7441077441077439</v>
      </c>
      <c r="O90" s="27">
        <v>16</v>
      </c>
      <c r="P90" s="28">
        <f t="shared" ref="P90:P92" si="87">O90/186*100</f>
        <v>8.6021505376344098</v>
      </c>
    </row>
    <row r="91" spans="1:29">
      <c r="A91" s="2">
        <v>3</v>
      </c>
      <c r="B91" s="3" t="s">
        <v>15</v>
      </c>
      <c r="C91" s="2">
        <v>377</v>
      </c>
      <c r="D91" s="10">
        <f t="shared" si="81"/>
        <v>38.587512794268171</v>
      </c>
      <c r="E91" s="38">
        <v>20</v>
      </c>
      <c r="F91" s="39">
        <f t="shared" si="82"/>
        <v>24.096385542168676</v>
      </c>
      <c r="G91" s="27">
        <v>49</v>
      </c>
      <c r="H91" s="28">
        <f t="shared" si="83"/>
        <v>36.296296296296298</v>
      </c>
      <c r="I91" s="38">
        <v>69</v>
      </c>
      <c r="J91" s="39">
        <f t="shared" si="84"/>
        <v>43.39622641509434</v>
      </c>
      <c r="K91" s="27">
        <v>59</v>
      </c>
      <c r="L91" s="28">
        <f t="shared" si="85"/>
        <v>50.427350427350426</v>
      </c>
      <c r="M91" s="38">
        <v>102</v>
      </c>
      <c r="N91" s="39">
        <f t="shared" si="86"/>
        <v>34.343434343434339</v>
      </c>
      <c r="O91" s="27">
        <v>78</v>
      </c>
      <c r="P91" s="28">
        <f t="shared" si="87"/>
        <v>41.935483870967744</v>
      </c>
    </row>
    <row r="92" spans="1:29">
      <c r="A92" s="2">
        <v>4</v>
      </c>
      <c r="B92" s="3" t="s">
        <v>14</v>
      </c>
      <c r="C92" s="2">
        <v>62</v>
      </c>
      <c r="D92" s="10">
        <f t="shared" si="81"/>
        <v>6.3459570112589558</v>
      </c>
      <c r="E92" s="38">
        <v>5</v>
      </c>
      <c r="F92" s="39">
        <f t="shared" si="82"/>
        <v>6.024096385542169</v>
      </c>
      <c r="G92" s="27">
        <v>10</v>
      </c>
      <c r="H92" s="28">
        <f t="shared" si="83"/>
        <v>7.4074074074074066</v>
      </c>
      <c r="I92" s="38">
        <v>11</v>
      </c>
      <c r="J92" s="39">
        <f t="shared" si="84"/>
        <v>6.9182389937106921</v>
      </c>
      <c r="K92" s="27">
        <v>11</v>
      </c>
      <c r="L92" s="28">
        <f t="shared" si="85"/>
        <v>9.4017094017094021</v>
      </c>
      <c r="M92" s="38">
        <v>11</v>
      </c>
      <c r="N92" s="39">
        <f t="shared" si="86"/>
        <v>3.7037037037037033</v>
      </c>
      <c r="O92" s="27">
        <v>14</v>
      </c>
      <c r="P92" s="28">
        <f t="shared" si="87"/>
        <v>7.5268817204301079</v>
      </c>
    </row>
    <row r="94" spans="1:29" ht="15" customHeight="1">
      <c r="A94" s="17" t="s">
        <v>59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5">
      <c r="A95" s="7"/>
      <c r="B95" s="9"/>
      <c r="C95" s="15" t="s">
        <v>125</v>
      </c>
      <c r="D95" s="15"/>
      <c r="E95" s="40" t="s">
        <v>103</v>
      </c>
      <c r="F95" s="40"/>
      <c r="G95" s="15" t="s">
        <v>104</v>
      </c>
      <c r="H95" s="15"/>
      <c r="I95" s="40" t="s">
        <v>105</v>
      </c>
      <c r="J95" s="40"/>
      <c r="K95" s="15" t="s">
        <v>106</v>
      </c>
      <c r="L95" s="15"/>
      <c r="M95" s="40" t="s">
        <v>107</v>
      </c>
      <c r="N95" s="40"/>
      <c r="O95" s="15" t="s">
        <v>108</v>
      </c>
      <c r="P95" s="15"/>
    </row>
    <row r="96" spans="1:29" ht="90">
      <c r="A96" s="7" t="s">
        <v>1</v>
      </c>
      <c r="B96" s="7" t="s">
        <v>2</v>
      </c>
      <c r="C96" s="7" t="s">
        <v>3</v>
      </c>
      <c r="D96" s="7" t="s">
        <v>5</v>
      </c>
      <c r="E96" s="37" t="s">
        <v>3</v>
      </c>
      <c r="F96" s="43" t="s">
        <v>5</v>
      </c>
      <c r="G96" s="8" t="s">
        <v>3</v>
      </c>
      <c r="H96" s="8" t="s">
        <v>5</v>
      </c>
      <c r="I96" s="43" t="s">
        <v>3</v>
      </c>
      <c r="J96" s="43" t="s">
        <v>5</v>
      </c>
      <c r="K96" s="8" t="s">
        <v>3</v>
      </c>
      <c r="L96" s="8" t="s">
        <v>5</v>
      </c>
      <c r="M96" s="43" t="s">
        <v>3</v>
      </c>
      <c r="N96" s="43" t="s">
        <v>5</v>
      </c>
      <c r="O96" s="8" t="s">
        <v>3</v>
      </c>
      <c r="P96" s="8" t="s">
        <v>5</v>
      </c>
    </row>
    <row r="97" spans="1:29">
      <c r="A97" s="2">
        <v>1</v>
      </c>
      <c r="B97" s="3" t="s">
        <v>13</v>
      </c>
      <c r="C97" s="2">
        <v>729</v>
      </c>
      <c r="D97" s="10">
        <f>C97/977*100</f>
        <v>74.616171954964173</v>
      </c>
      <c r="E97" s="38">
        <v>63</v>
      </c>
      <c r="F97" s="39">
        <f>E97/83*100</f>
        <v>75.903614457831324</v>
      </c>
      <c r="G97" s="27">
        <v>109</v>
      </c>
      <c r="H97" s="28">
        <f>G97/135*100</f>
        <v>80.740740740740748</v>
      </c>
      <c r="I97" s="38">
        <v>108</v>
      </c>
      <c r="J97" s="39">
        <f>I97/159*100</f>
        <v>67.924528301886795</v>
      </c>
      <c r="K97" s="27">
        <v>62</v>
      </c>
      <c r="L97" s="28">
        <f>K97/117*100</f>
        <v>52.991452991452995</v>
      </c>
      <c r="M97" s="38">
        <v>252</v>
      </c>
      <c r="N97" s="39">
        <f>M97/297*100</f>
        <v>84.848484848484844</v>
      </c>
      <c r="O97" s="27">
        <v>135</v>
      </c>
      <c r="P97" s="28">
        <f>O97/186*100</f>
        <v>72.58064516129032</v>
      </c>
    </row>
    <row r="98" spans="1:29">
      <c r="A98" s="2">
        <v>2</v>
      </c>
      <c r="B98" s="3" t="s">
        <v>14</v>
      </c>
      <c r="C98" s="2">
        <v>248</v>
      </c>
      <c r="D98" s="10">
        <f>C98/977*100</f>
        <v>25.383828045035823</v>
      </c>
      <c r="E98" s="38">
        <v>20</v>
      </c>
      <c r="F98" s="39">
        <f>E98/83*100</f>
        <v>24.096385542168676</v>
      </c>
      <c r="G98" s="27">
        <v>26</v>
      </c>
      <c r="H98" s="28">
        <f>G98/135*100</f>
        <v>19.25925925925926</v>
      </c>
      <c r="I98" s="38">
        <v>51</v>
      </c>
      <c r="J98" s="39">
        <f>I98/159*100</f>
        <v>32.075471698113205</v>
      </c>
      <c r="K98" s="27">
        <v>55</v>
      </c>
      <c r="L98" s="28">
        <f>K98/117*100</f>
        <v>47.008547008547005</v>
      </c>
      <c r="M98" s="38">
        <v>45</v>
      </c>
      <c r="N98" s="39">
        <f>M98/297*100</f>
        <v>15.151515151515152</v>
      </c>
      <c r="O98" s="27">
        <v>51</v>
      </c>
      <c r="P98" s="28">
        <f>O98/186*100</f>
        <v>27.419354838709676</v>
      </c>
    </row>
    <row r="100" spans="1:29" ht="28.5" customHeight="1">
      <c r="A100" s="17" t="s">
        <v>60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5">
      <c r="A101" s="7"/>
      <c r="B101" s="9"/>
      <c r="C101" s="15" t="s">
        <v>125</v>
      </c>
      <c r="D101" s="15"/>
      <c r="E101" s="40" t="s">
        <v>103</v>
      </c>
      <c r="F101" s="40"/>
      <c r="G101" s="15" t="s">
        <v>104</v>
      </c>
      <c r="H101" s="15"/>
      <c r="I101" s="40" t="s">
        <v>105</v>
      </c>
      <c r="J101" s="40"/>
      <c r="K101" s="15" t="s">
        <v>106</v>
      </c>
      <c r="L101" s="15"/>
      <c r="M101" s="40" t="s">
        <v>107</v>
      </c>
      <c r="N101" s="40"/>
      <c r="O101" s="15" t="s">
        <v>108</v>
      </c>
      <c r="P101" s="15"/>
    </row>
    <row r="102" spans="1:29" ht="90">
      <c r="A102" s="7" t="s">
        <v>1</v>
      </c>
      <c r="B102" s="7" t="s">
        <v>2</v>
      </c>
      <c r="C102" s="7" t="s">
        <v>3</v>
      </c>
      <c r="D102" s="7" t="s">
        <v>5</v>
      </c>
      <c r="E102" s="37" t="s">
        <v>3</v>
      </c>
      <c r="F102" s="37" t="s">
        <v>5</v>
      </c>
      <c r="G102" s="7" t="s">
        <v>3</v>
      </c>
      <c r="H102" s="7" t="s">
        <v>5</v>
      </c>
      <c r="I102" s="37" t="s">
        <v>3</v>
      </c>
      <c r="J102" s="37" t="s">
        <v>5</v>
      </c>
      <c r="K102" s="7" t="s">
        <v>3</v>
      </c>
      <c r="L102" s="7" t="s">
        <v>5</v>
      </c>
      <c r="M102" s="37" t="s">
        <v>3</v>
      </c>
      <c r="N102" s="37" t="s">
        <v>5</v>
      </c>
      <c r="O102" s="7" t="s">
        <v>3</v>
      </c>
      <c r="P102" s="7" t="s">
        <v>5</v>
      </c>
    </row>
    <row r="103" spans="1:29" ht="28.5" customHeight="1">
      <c r="A103" s="2">
        <v>1</v>
      </c>
      <c r="B103" s="3" t="s">
        <v>61</v>
      </c>
      <c r="C103" s="2">
        <v>382</v>
      </c>
      <c r="D103" s="10">
        <f>C103/977*100</f>
        <v>39.099283520982596</v>
      </c>
      <c r="E103" s="38">
        <v>35</v>
      </c>
      <c r="F103" s="39">
        <f>E103/83*100</f>
        <v>42.168674698795186</v>
      </c>
      <c r="G103" s="27">
        <v>47</v>
      </c>
      <c r="H103" s="28">
        <f>G103/135*100</f>
        <v>34.814814814814817</v>
      </c>
      <c r="I103" s="38">
        <v>71</v>
      </c>
      <c r="J103" s="39">
        <f>I103/159*100</f>
        <v>44.654088050314463</v>
      </c>
      <c r="K103" s="27">
        <v>26</v>
      </c>
      <c r="L103" s="28">
        <f>K103/117*100</f>
        <v>22.222222222222221</v>
      </c>
      <c r="M103" s="38">
        <v>132</v>
      </c>
      <c r="N103" s="39">
        <f>M103/297*100</f>
        <v>44.444444444444443</v>
      </c>
      <c r="O103" s="27">
        <v>71</v>
      </c>
      <c r="P103" s="28">
        <f>O103/186*100</f>
        <v>38.172043010752688</v>
      </c>
    </row>
    <row r="104" spans="1:29" ht="28.5" customHeight="1">
      <c r="A104" s="2">
        <v>2</v>
      </c>
      <c r="B104" s="3" t="s">
        <v>62</v>
      </c>
      <c r="C104" s="2">
        <v>170</v>
      </c>
      <c r="D104" s="10">
        <f t="shared" ref="D104:D106" si="88">C104/977*100</f>
        <v>17.400204708290687</v>
      </c>
      <c r="E104" s="38">
        <v>13</v>
      </c>
      <c r="F104" s="39">
        <f t="shared" ref="F104:F106" si="89">E104/83*100</f>
        <v>15.66265060240964</v>
      </c>
      <c r="G104" s="27">
        <v>33</v>
      </c>
      <c r="H104" s="28">
        <f t="shared" ref="H104:H106" si="90">G104/135*100</f>
        <v>24.444444444444443</v>
      </c>
      <c r="I104" s="38">
        <v>24</v>
      </c>
      <c r="J104" s="39">
        <f t="shared" ref="J104:J106" si="91">I104/159*100</f>
        <v>15.09433962264151</v>
      </c>
      <c r="K104" s="27">
        <v>17</v>
      </c>
      <c r="L104" s="28">
        <f t="shared" ref="L104:L106" si="92">K104/117*100</f>
        <v>14.529914529914532</v>
      </c>
      <c r="M104" s="38">
        <v>47</v>
      </c>
      <c r="N104" s="39">
        <f t="shared" ref="N104:N106" si="93">M104/297*100</f>
        <v>15.824915824915825</v>
      </c>
      <c r="O104" s="27">
        <v>36</v>
      </c>
      <c r="P104" s="28">
        <f t="shared" ref="P104:P106" si="94">O104/186*100</f>
        <v>19.35483870967742</v>
      </c>
    </row>
    <row r="105" spans="1:29">
      <c r="A105" s="2">
        <v>3</v>
      </c>
      <c r="B105" s="3" t="s">
        <v>15</v>
      </c>
      <c r="C105" s="2">
        <v>406</v>
      </c>
      <c r="D105" s="10">
        <f t="shared" si="88"/>
        <v>41.555783009211872</v>
      </c>
      <c r="E105" s="38">
        <v>33</v>
      </c>
      <c r="F105" s="39">
        <f t="shared" si="89"/>
        <v>39.75903614457831</v>
      </c>
      <c r="G105" s="27">
        <v>53</v>
      </c>
      <c r="H105" s="28">
        <f t="shared" si="90"/>
        <v>39.25925925925926</v>
      </c>
      <c r="I105" s="38">
        <v>63</v>
      </c>
      <c r="J105" s="39">
        <f t="shared" si="91"/>
        <v>39.622641509433961</v>
      </c>
      <c r="K105" s="27">
        <v>70</v>
      </c>
      <c r="L105" s="28">
        <f t="shared" si="92"/>
        <v>59.82905982905983</v>
      </c>
      <c r="M105" s="38">
        <v>111</v>
      </c>
      <c r="N105" s="39">
        <f t="shared" si="93"/>
        <v>37.373737373737377</v>
      </c>
      <c r="O105" s="27">
        <v>76</v>
      </c>
      <c r="P105" s="28">
        <f t="shared" si="94"/>
        <v>40.86021505376344</v>
      </c>
    </row>
    <row r="106" spans="1:29" ht="27.75" customHeight="1">
      <c r="A106" s="2">
        <v>4</v>
      </c>
      <c r="B106" s="3" t="s">
        <v>63</v>
      </c>
      <c r="C106" s="2">
        <v>19</v>
      </c>
      <c r="D106" s="10">
        <f t="shared" si="88"/>
        <v>1.9447287615148412</v>
      </c>
      <c r="E106" s="38">
        <v>2</v>
      </c>
      <c r="F106" s="39">
        <f t="shared" si="89"/>
        <v>2.4096385542168677</v>
      </c>
      <c r="G106" s="27">
        <v>2</v>
      </c>
      <c r="H106" s="28">
        <f t="shared" si="90"/>
        <v>1.4814814814814816</v>
      </c>
      <c r="I106" s="38">
        <v>1</v>
      </c>
      <c r="J106" s="39">
        <f t="shared" si="91"/>
        <v>0.62893081761006298</v>
      </c>
      <c r="K106" s="27">
        <v>4</v>
      </c>
      <c r="L106" s="28">
        <f t="shared" si="92"/>
        <v>3.4188034188034191</v>
      </c>
      <c r="M106" s="38">
        <v>7</v>
      </c>
      <c r="N106" s="39">
        <f t="shared" si="93"/>
        <v>2.3569023569023568</v>
      </c>
      <c r="O106" s="27">
        <v>3</v>
      </c>
      <c r="P106" s="28">
        <f t="shared" si="94"/>
        <v>1.6129032258064515</v>
      </c>
    </row>
    <row r="108" spans="1:29" ht="15" customHeight="1">
      <c r="A108" s="17" t="s">
        <v>64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5">
      <c r="A109" s="7"/>
      <c r="B109" s="9"/>
      <c r="C109" s="15" t="s">
        <v>125</v>
      </c>
      <c r="D109" s="15"/>
      <c r="E109" s="40" t="s">
        <v>103</v>
      </c>
      <c r="F109" s="40"/>
      <c r="G109" s="15" t="s">
        <v>104</v>
      </c>
      <c r="H109" s="15"/>
      <c r="I109" s="40" t="s">
        <v>105</v>
      </c>
      <c r="J109" s="40"/>
      <c r="K109" s="15" t="s">
        <v>106</v>
      </c>
      <c r="L109" s="15"/>
      <c r="M109" s="40" t="s">
        <v>107</v>
      </c>
      <c r="N109" s="40"/>
      <c r="O109" s="15" t="s">
        <v>108</v>
      </c>
      <c r="P109" s="15"/>
    </row>
    <row r="110" spans="1:29" ht="90">
      <c r="A110" s="7" t="s">
        <v>1</v>
      </c>
      <c r="B110" s="7" t="s">
        <v>2</v>
      </c>
      <c r="C110" s="7" t="s">
        <v>3</v>
      </c>
      <c r="D110" s="7" t="s">
        <v>5</v>
      </c>
      <c r="E110" s="37" t="s">
        <v>3</v>
      </c>
      <c r="F110" s="37" t="s">
        <v>5</v>
      </c>
      <c r="G110" s="7" t="s">
        <v>3</v>
      </c>
      <c r="H110" s="7" t="s">
        <v>5</v>
      </c>
      <c r="I110" s="37" t="s">
        <v>3</v>
      </c>
      <c r="J110" s="37" t="s">
        <v>5</v>
      </c>
      <c r="K110" s="7" t="s">
        <v>3</v>
      </c>
      <c r="L110" s="7" t="s">
        <v>5</v>
      </c>
      <c r="M110" s="37" t="s">
        <v>3</v>
      </c>
      <c r="N110" s="37" t="s">
        <v>5</v>
      </c>
      <c r="O110" s="7" t="s">
        <v>3</v>
      </c>
      <c r="P110" s="7" t="s">
        <v>5</v>
      </c>
    </row>
    <row r="111" spans="1:29">
      <c r="A111" s="2">
        <v>1</v>
      </c>
      <c r="B111" s="3" t="s">
        <v>65</v>
      </c>
      <c r="C111" s="2">
        <v>631</v>
      </c>
      <c r="D111" s="10">
        <f>C111/977*100</f>
        <v>64.585465711361309</v>
      </c>
      <c r="E111" s="38">
        <v>56</v>
      </c>
      <c r="F111" s="39">
        <f t="shared" ref="F111:F113" si="95">E111/83*100</f>
        <v>67.46987951807229</v>
      </c>
      <c r="G111" s="27">
        <v>96</v>
      </c>
      <c r="H111" s="28">
        <f>G111/135*100</f>
        <v>71.111111111111114</v>
      </c>
      <c r="I111" s="38">
        <v>108</v>
      </c>
      <c r="J111" s="39">
        <f>I111/159*100</f>
        <v>67.924528301886795</v>
      </c>
      <c r="K111" s="27">
        <v>57</v>
      </c>
      <c r="L111" s="28">
        <f>K111/117*100</f>
        <v>48.717948717948715</v>
      </c>
      <c r="M111" s="38">
        <v>191</v>
      </c>
      <c r="N111" s="39">
        <f>M111/297*100</f>
        <v>64.309764309764304</v>
      </c>
      <c r="O111" s="27">
        <v>123</v>
      </c>
      <c r="P111" s="28">
        <f>O111/186*100</f>
        <v>66.129032258064512</v>
      </c>
    </row>
    <row r="112" spans="1:29">
      <c r="A112" s="2">
        <v>2</v>
      </c>
      <c r="B112" s="3" t="s">
        <v>66</v>
      </c>
      <c r="C112" s="2">
        <v>141</v>
      </c>
      <c r="D112" s="10">
        <f t="shared" ref="D112:D113" si="96">C112/977*100</f>
        <v>14.431934493346981</v>
      </c>
      <c r="E112" s="38">
        <v>12</v>
      </c>
      <c r="F112" s="39">
        <f t="shared" si="95"/>
        <v>14.457831325301203</v>
      </c>
      <c r="G112" s="27">
        <v>18</v>
      </c>
      <c r="H112" s="28">
        <f t="shared" ref="H112:H113" si="97">G112/135*100</f>
        <v>13.333333333333334</v>
      </c>
      <c r="I112" s="38">
        <v>23</v>
      </c>
      <c r="J112" s="39">
        <f t="shared" ref="J112:J113" si="98">I112/159*100</f>
        <v>14.465408805031446</v>
      </c>
      <c r="K112" s="27">
        <v>18</v>
      </c>
      <c r="L112" s="28">
        <f t="shared" ref="L112:L113" si="99">K112/117*100</f>
        <v>15.384615384615385</v>
      </c>
      <c r="M112" s="38">
        <v>46</v>
      </c>
      <c r="N112" s="39">
        <f t="shared" ref="N112:N113" si="100">M112/297*100</f>
        <v>15.488215488215488</v>
      </c>
      <c r="O112" s="27">
        <v>24</v>
      </c>
      <c r="P112" s="28">
        <f t="shared" ref="P112:P113" si="101">O112/186*100</f>
        <v>12.903225806451612</v>
      </c>
    </row>
    <row r="113" spans="1:29">
      <c r="A113" s="2">
        <v>3</v>
      </c>
      <c r="B113" s="3" t="s">
        <v>11</v>
      </c>
      <c r="C113" s="2">
        <v>205</v>
      </c>
      <c r="D113" s="10">
        <f t="shared" si="96"/>
        <v>20.982599795291708</v>
      </c>
      <c r="E113" s="38">
        <v>15</v>
      </c>
      <c r="F113" s="39">
        <f t="shared" si="95"/>
        <v>18.072289156626507</v>
      </c>
      <c r="G113" s="27">
        <v>21</v>
      </c>
      <c r="H113" s="28">
        <f t="shared" si="97"/>
        <v>15.555555555555555</v>
      </c>
      <c r="I113" s="38">
        <v>28</v>
      </c>
      <c r="J113" s="39">
        <f t="shared" si="98"/>
        <v>17.610062893081761</v>
      </c>
      <c r="K113" s="27">
        <v>42</v>
      </c>
      <c r="L113" s="28">
        <f t="shared" si="99"/>
        <v>35.897435897435898</v>
      </c>
      <c r="M113" s="38">
        <v>60</v>
      </c>
      <c r="N113" s="39">
        <f t="shared" si="100"/>
        <v>20.202020202020201</v>
      </c>
      <c r="O113" s="27">
        <v>39</v>
      </c>
      <c r="P113" s="28">
        <f t="shared" si="101"/>
        <v>20.967741935483872</v>
      </c>
    </row>
    <row r="115" spans="1:29" ht="15" customHeight="1">
      <c r="A115" s="17" t="s">
        <v>67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spans="1:29" ht="15">
      <c r="A116" s="6"/>
      <c r="B116" s="6"/>
      <c r="C116" s="16" t="s">
        <v>125</v>
      </c>
      <c r="D116" s="16"/>
      <c r="E116" s="16"/>
      <c r="F116" s="36" t="s">
        <v>103</v>
      </c>
      <c r="G116" s="36"/>
      <c r="H116" s="36"/>
      <c r="I116" s="16" t="s">
        <v>104</v>
      </c>
      <c r="J116" s="16"/>
      <c r="K116" s="16"/>
      <c r="L116" s="36" t="s">
        <v>105</v>
      </c>
      <c r="M116" s="36"/>
      <c r="N116" s="36"/>
      <c r="O116" s="16" t="s">
        <v>106</v>
      </c>
      <c r="P116" s="16"/>
      <c r="Q116" s="16"/>
      <c r="R116" s="36" t="s">
        <v>107</v>
      </c>
      <c r="S116" s="36"/>
      <c r="T116" s="36"/>
      <c r="U116" s="16" t="s">
        <v>108</v>
      </c>
      <c r="V116" s="16"/>
      <c r="W116" s="16"/>
    </row>
    <row r="117" spans="1:29" ht="121.5" customHeight="1">
      <c r="A117" s="7" t="s">
        <v>1</v>
      </c>
      <c r="B117" s="7" t="s">
        <v>2</v>
      </c>
      <c r="C117" s="7" t="s">
        <v>3</v>
      </c>
      <c r="D117" s="7" t="s">
        <v>4</v>
      </c>
      <c r="E117" s="7" t="s">
        <v>5</v>
      </c>
      <c r="F117" s="37" t="s">
        <v>3</v>
      </c>
      <c r="G117" s="37" t="s">
        <v>4</v>
      </c>
      <c r="H117" s="37" t="s">
        <v>5</v>
      </c>
      <c r="I117" s="7" t="s">
        <v>3</v>
      </c>
      <c r="J117" s="7" t="s">
        <v>4</v>
      </c>
      <c r="K117" s="7" t="s">
        <v>5</v>
      </c>
      <c r="L117" s="37" t="s">
        <v>3</v>
      </c>
      <c r="M117" s="37" t="s">
        <v>4</v>
      </c>
      <c r="N117" s="37" t="s">
        <v>5</v>
      </c>
      <c r="O117" s="7" t="s">
        <v>3</v>
      </c>
      <c r="P117" s="7" t="s">
        <v>4</v>
      </c>
      <c r="Q117" s="7" t="s">
        <v>5</v>
      </c>
      <c r="R117" s="37" t="s">
        <v>3</v>
      </c>
      <c r="S117" s="37" t="s">
        <v>4</v>
      </c>
      <c r="T117" s="37" t="s">
        <v>5</v>
      </c>
      <c r="U117" s="7" t="s">
        <v>3</v>
      </c>
      <c r="V117" s="7" t="s">
        <v>4</v>
      </c>
      <c r="W117" s="7" t="s">
        <v>5</v>
      </c>
    </row>
    <row r="118" spans="1:29" ht="55.5" customHeight="1">
      <c r="A118" s="2">
        <v>1</v>
      </c>
      <c r="B118" s="3" t="s">
        <v>68</v>
      </c>
      <c r="C118" s="2">
        <v>521</v>
      </c>
      <c r="D118" s="10">
        <f>C118/(SUM(C$118:$C$121,977))*100</f>
        <v>23.042901371074745</v>
      </c>
      <c r="E118" s="10">
        <f>C118/977*100</f>
        <v>53.326509723643809</v>
      </c>
      <c r="F118" s="38">
        <v>50</v>
      </c>
      <c r="G118" s="39">
        <f>F118/SUM(F$118:F$121,83)*100</f>
        <v>27.173913043478258</v>
      </c>
      <c r="H118" s="39">
        <f>F118/83*100</f>
        <v>60.24096385542169</v>
      </c>
      <c r="I118" s="27">
        <v>71</v>
      </c>
      <c r="J118" s="28">
        <f>I118/SUM(I$118:I$121,135)*100</f>
        <v>22.327044025157232</v>
      </c>
      <c r="K118" s="28">
        <f>I118/135*100</f>
        <v>52.592592592592588</v>
      </c>
      <c r="L118" s="38">
        <v>85</v>
      </c>
      <c r="M118" s="39">
        <f>L118/SUM(L$118:L$121,159)*100</f>
        <v>23.545706371191137</v>
      </c>
      <c r="N118" s="39">
        <f>L118/159*100</f>
        <v>53.459119496855344</v>
      </c>
      <c r="O118" s="27">
        <v>49</v>
      </c>
      <c r="P118" s="28">
        <f>O118/SUM(O$118:O$121,117)*100</f>
        <v>17.81818181818182</v>
      </c>
      <c r="Q118" s="28">
        <f>O118/117*100</f>
        <v>41.880341880341881</v>
      </c>
      <c r="R118" s="38">
        <v>159</v>
      </c>
      <c r="S118" s="39">
        <f>R118/SUM(R$118:R$121,297)*100</f>
        <v>22.943722943722943</v>
      </c>
      <c r="T118" s="39">
        <f>R118/297*100</f>
        <v>53.535353535353536</v>
      </c>
      <c r="U118" s="27">
        <v>107</v>
      </c>
      <c r="V118" s="28">
        <f>U118/SUM(U$118:U$121,186)*100</f>
        <v>24.88372093023256</v>
      </c>
      <c r="W118" s="28">
        <f>U118/186*100</f>
        <v>57.526881720430111</v>
      </c>
    </row>
    <row r="119" spans="1:29" ht="58.5" customHeight="1">
      <c r="A119" s="2">
        <v>2</v>
      </c>
      <c r="B119" s="3" t="s">
        <v>69</v>
      </c>
      <c r="C119" s="2">
        <v>334</v>
      </c>
      <c r="D119" s="10">
        <f>C119/(SUM(C$118:$C$121,977))*100</f>
        <v>14.772224679345422</v>
      </c>
      <c r="E119" s="10">
        <f t="shared" ref="E119:E121" si="102">C119/977*100</f>
        <v>34.186284544524057</v>
      </c>
      <c r="F119" s="38">
        <v>25</v>
      </c>
      <c r="G119" s="39">
        <f t="shared" ref="G119:G121" si="103">F119/SUM(F$118:F$121,83)*100</f>
        <v>13.586956521739129</v>
      </c>
      <c r="H119" s="39">
        <f t="shared" ref="H119:H121" si="104">F119/83*100</f>
        <v>30.120481927710845</v>
      </c>
      <c r="I119" s="27">
        <v>57</v>
      </c>
      <c r="J119" s="28">
        <f t="shared" ref="J119:J121" si="105">I119/SUM(I$118:I$121,135)*100</f>
        <v>17.924528301886792</v>
      </c>
      <c r="K119" s="28">
        <f t="shared" ref="K119:K121" si="106">I119/135*100</f>
        <v>42.222222222222221</v>
      </c>
      <c r="L119" s="38">
        <v>48</v>
      </c>
      <c r="M119" s="39">
        <f t="shared" ref="M119:M121" si="107">L119/SUM(L$118:L$121,159)*100</f>
        <v>13.29639889196676</v>
      </c>
      <c r="N119" s="39">
        <f t="shared" ref="N119:N121" si="108">L119/159*100</f>
        <v>30.188679245283019</v>
      </c>
      <c r="O119" s="27">
        <v>36</v>
      </c>
      <c r="P119" s="28">
        <f t="shared" ref="P119:P121" si="109">O119/SUM(O$118:O$121,117)*100</f>
        <v>13.090909090909092</v>
      </c>
      <c r="Q119" s="28">
        <f t="shared" ref="Q119:Q121" si="110">O119/117*100</f>
        <v>30.76923076923077</v>
      </c>
      <c r="R119" s="38">
        <v>110</v>
      </c>
      <c r="S119" s="39">
        <f t="shared" ref="S119:S121" si="111">R119/SUM(R$118:R$121,297)*100</f>
        <v>15.873015873015872</v>
      </c>
      <c r="T119" s="39">
        <f t="shared" ref="T119:T121" si="112">R119/297*100</f>
        <v>37.037037037037038</v>
      </c>
      <c r="U119" s="27">
        <v>58</v>
      </c>
      <c r="V119" s="28">
        <f t="shared" ref="V119:V121" si="113">U119/SUM(U$118:U$121,186)*100</f>
        <v>13.488372093023257</v>
      </c>
      <c r="W119" s="28">
        <f t="shared" ref="W119:W121" si="114">U119/186*100</f>
        <v>31.182795698924732</v>
      </c>
    </row>
    <row r="120" spans="1:29" ht="42.75">
      <c r="A120" s="2">
        <v>3</v>
      </c>
      <c r="B120" s="3" t="s">
        <v>70</v>
      </c>
      <c r="C120" s="2">
        <v>375</v>
      </c>
      <c r="D120" s="10">
        <f>C120/(SUM(C$118:$C$121,977))*100</f>
        <v>16.585581601061477</v>
      </c>
      <c r="E120" s="10">
        <f t="shared" si="102"/>
        <v>38.382804503582399</v>
      </c>
      <c r="F120" s="38">
        <v>22</v>
      </c>
      <c r="G120" s="39">
        <f t="shared" si="103"/>
        <v>11.956521739130435</v>
      </c>
      <c r="H120" s="39">
        <f t="shared" si="104"/>
        <v>26.506024096385545</v>
      </c>
      <c r="I120" s="27">
        <v>47</v>
      </c>
      <c r="J120" s="28">
        <f t="shared" si="105"/>
        <v>14.779874213836477</v>
      </c>
      <c r="K120" s="28">
        <f t="shared" si="106"/>
        <v>34.814814814814817</v>
      </c>
      <c r="L120" s="38">
        <v>60</v>
      </c>
      <c r="M120" s="39">
        <f t="shared" si="107"/>
        <v>16.62049861495845</v>
      </c>
      <c r="N120" s="39">
        <f t="shared" si="108"/>
        <v>37.735849056603776</v>
      </c>
      <c r="O120" s="27">
        <v>62</v>
      </c>
      <c r="P120" s="28">
        <f t="shared" si="109"/>
        <v>22.545454545454547</v>
      </c>
      <c r="Q120" s="28">
        <f t="shared" si="110"/>
        <v>52.991452991452995</v>
      </c>
      <c r="R120" s="38">
        <v>114</v>
      </c>
      <c r="S120" s="39">
        <f t="shared" si="111"/>
        <v>16.450216450216452</v>
      </c>
      <c r="T120" s="39">
        <f t="shared" si="112"/>
        <v>38.383838383838381</v>
      </c>
      <c r="U120" s="27">
        <v>70</v>
      </c>
      <c r="V120" s="28">
        <f t="shared" si="113"/>
        <v>16.279069767441861</v>
      </c>
      <c r="W120" s="28">
        <f t="shared" si="114"/>
        <v>37.634408602150536</v>
      </c>
    </row>
    <row r="121" spans="1:29">
      <c r="A121" s="2">
        <v>4</v>
      </c>
      <c r="B121" s="3" t="s">
        <v>71</v>
      </c>
      <c r="C121" s="2">
        <v>54</v>
      </c>
      <c r="D121" s="10">
        <f>C121/(SUM(C$118:$C$121,977))*100</f>
        <v>2.3883237505528525</v>
      </c>
      <c r="E121" s="10">
        <f t="shared" si="102"/>
        <v>5.5271238485158651</v>
      </c>
      <c r="F121" s="38">
        <v>4</v>
      </c>
      <c r="G121" s="39">
        <f t="shared" si="103"/>
        <v>2.1739130434782608</v>
      </c>
      <c r="H121" s="39">
        <f t="shared" si="104"/>
        <v>4.8192771084337354</v>
      </c>
      <c r="I121" s="27">
        <v>8</v>
      </c>
      <c r="J121" s="28">
        <f t="shared" si="105"/>
        <v>2.5157232704402519</v>
      </c>
      <c r="K121" s="28">
        <f t="shared" si="106"/>
        <v>5.9259259259259265</v>
      </c>
      <c r="L121" s="38">
        <v>9</v>
      </c>
      <c r="M121" s="39">
        <f t="shared" si="107"/>
        <v>2.4930747922437675</v>
      </c>
      <c r="N121" s="39">
        <f t="shared" si="108"/>
        <v>5.6603773584905666</v>
      </c>
      <c r="O121" s="27">
        <v>11</v>
      </c>
      <c r="P121" s="28">
        <f t="shared" si="109"/>
        <v>4</v>
      </c>
      <c r="Q121" s="28">
        <f t="shared" si="110"/>
        <v>9.4017094017094021</v>
      </c>
      <c r="R121" s="38">
        <v>13</v>
      </c>
      <c r="S121" s="39">
        <f t="shared" si="111"/>
        <v>1.875901875901876</v>
      </c>
      <c r="T121" s="39">
        <f t="shared" si="112"/>
        <v>4.3771043771043772</v>
      </c>
      <c r="U121" s="27">
        <v>9</v>
      </c>
      <c r="V121" s="28">
        <f t="shared" si="113"/>
        <v>2.0930232558139537</v>
      </c>
      <c r="W121" s="28">
        <f t="shared" si="114"/>
        <v>4.838709677419355</v>
      </c>
    </row>
    <row r="123" spans="1:29" ht="15" customHeight="1">
      <c r="A123" s="17" t="s">
        <v>72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V123" s="5"/>
      <c r="W123" s="5"/>
      <c r="X123" s="5"/>
      <c r="Y123" s="5"/>
      <c r="Z123" s="5"/>
      <c r="AA123" s="5"/>
      <c r="AB123" s="5"/>
      <c r="AC123" s="5"/>
    </row>
    <row r="124" spans="1:29" ht="15">
      <c r="A124" s="7"/>
      <c r="B124" s="9"/>
      <c r="C124" s="15" t="s">
        <v>125</v>
      </c>
      <c r="D124" s="15"/>
      <c r="E124" s="40" t="s">
        <v>103</v>
      </c>
      <c r="F124" s="40"/>
      <c r="G124" s="15" t="s">
        <v>104</v>
      </c>
      <c r="H124" s="15"/>
      <c r="I124" s="40" t="s">
        <v>105</v>
      </c>
      <c r="J124" s="40"/>
      <c r="K124" s="15" t="s">
        <v>106</v>
      </c>
      <c r="L124" s="15"/>
      <c r="M124" s="40" t="s">
        <v>107</v>
      </c>
      <c r="N124" s="40"/>
      <c r="O124" s="15" t="s">
        <v>108</v>
      </c>
      <c r="P124" s="15"/>
    </row>
    <row r="125" spans="1:29" ht="90">
      <c r="A125" s="7" t="s">
        <v>1</v>
      </c>
      <c r="B125" s="7" t="s">
        <v>2</v>
      </c>
      <c r="C125" s="7" t="s">
        <v>3</v>
      </c>
      <c r="D125" s="7" t="s">
        <v>5</v>
      </c>
      <c r="E125" s="37" t="s">
        <v>3</v>
      </c>
      <c r="F125" s="37" t="s">
        <v>5</v>
      </c>
      <c r="G125" s="7" t="s">
        <v>3</v>
      </c>
      <c r="H125" s="7" t="s">
        <v>5</v>
      </c>
      <c r="I125" s="37" t="s">
        <v>3</v>
      </c>
      <c r="J125" s="37" t="s">
        <v>5</v>
      </c>
      <c r="K125" s="7" t="s">
        <v>3</v>
      </c>
      <c r="L125" s="7" t="s">
        <v>5</v>
      </c>
      <c r="M125" s="37" t="s">
        <v>3</v>
      </c>
      <c r="N125" s="37" t="s">
        <v>5</v>
      </c>
      <c r="O125" s="7" t="s">
        <v>3</v>
      </c>
      <c r="P125" s="7" t="s">
        <v>5</v>
      </c>
    </row>
    <row r="126" spans="1:29">
      <c r="A126" s="11">
        <v>1</v>
      </c>
      <c r="B126" s="11"/>
      <c r="C126" s="13">
        <v>906</v>
      </c>
      <c r="D126" s="13" t="s">
        <v>127</v>
      </c>
      <c r="E126" s="44">
        <v>74</v>
      </c>
      <c r="F126" s="45">
        <f t="shared" ref="F126:F127" si="115">E126/83*100</f>
        <v>89.156626506024097</v>
      </c>
      <c r="G126" s="32">
        <v>127</v>
      </c>
      <c r="H126" s="33">
        <f>G126/135*100</f>
        <v>94.074074074074076</v>
      </c>
      <c r="I126" s="44">
        <v>146</v>
      </c>
      <c r="J126" s="45">
        <f>I126/159*100</f>
        <v>91.823899371069189</v>
      </c>
      <c r="K126" s="32">
        <v>112</v>
      </c>
      <c r="L126" s="33">
        <f>K126/117*100</f>
        <v>95.726495726495727</v>
      </c>
      <c r="M126" s="44">
        <v>282</v>
      </c>
      <c r="N126" s="45">
        <f>M126/297*100</f>
        <v>94.949494949494948</v>
      </c>
      <c r="O126" s="32">
        <v>165</v>
      </c>
      <c r="P126" s="33">
        <f>O126/186*100</f>
        <v>88.709677419354833</v>
      </c>
    </row>
    <row r="127" spans="1:29">
      <c r="A127" s="11">
        <v>2</v>
      </c>
      <c r="B127" s="11" t="s">
        <v>73</v>
      </c>
      <c r="C127" s="13">
        <v>5</v>
      </c>
      <c r="D127" s="13" t="s">
        <v>128</v>
      </c>
      <c r="E127" s="44">
        <v>1</v>
      </c>
      <c r="F127" s="45">
        <f t="shared" si="115"/>
        <v>1.2048192771084338</v>
      </c>
      <c r="G127" s="32"/>
      <c r="H127" s="32"/>
      <c r="I127" s="44"/>
      <c r="J127" s="44"/>
      <c r="K127" s="32"/>
      <c r="L127" s="32"/>
      <c r="M127" s="44">
        <v>3</v>
      </c>
      <c r="N127" s="45">
        <f>M127/297*100</f>
        <v>1.0101010101010102</v>
      </c>
      <c r="O127" s="32">
        <v>1</v>
      </c>
      <c r="P127" s="33">
        <f>O127/186*100</f>
        <v>0.53763440860215062</v>
      </c>
    </row>
    <row r="128" spans="1:29">
      <c r="A128" s="11">
        <v>3</v>
      </c>
      <c r="B128" s="11" t="s">
        <v>129</v>
      </c>
      <c r="C128" s="13">
        <v>3</v>
      </c>
      <c r="D128" s="13" t="s">
        <v>130</v>
      </c>
      <c r="E128" s="44"/>
      <c r="F128" s="44"/>
      <c r="G128" s="32">
        <v>1</v>
      </c>
      <c r="H128" s="33">
        <f>G128/135*100</f>
        <v>0.74074074074074081</v>
      </c>
      <c r="I128" s="44">
        <v>1</v>
      </c>
      <c r="J128" s="45">
        <f>I128/159*100</f>
        <v>0.62893081761006298</v>
      </c>
      <c r="K128" s="32"/>
      <c r="L128" s="32"/>
      <c r="M128" s="44"/>
      <c r="N128" s="44"/>
      <c r="O128" s="32">
        <v>1</v>
      </c>
      <c r="P128" s="33">
        <f>O128/186*100</f>
        <v>0.53763440860215062</v>
      </c>
    </row>
    <row r="129" spans="1:16">
      <c r="A129" s="11">
        <v>4</v>
      </c>
      <c r="B129" s="11" t="s">
        <v>131</v>
      </c>
      <c r="C129" s="13">
        <v>1</v>
      </c>
      <c r="D129" s="13" t="s">
        <v>132</v>
      </c>
      <c r="E129" s="44"/>
      <c r="F129" s="44"/>
      <c r="G129" s="32"/>
      <c r="H129" s="32"/>
      <c r="I129" s="44">
        <v>1</v>
      </c>
      <c r="J129" s="45">
        <f>I129/159*100</f>
        <v>0.62893081761006298</v>
      </c>
      <c r="K129" s="32"/>
      <c r="L129" s="32"/>
      <c r="M129" s="44"/>
      <c r="N129" s="44"/>
      <c r="O129" s="32"/>
      <c r="P129" s="32"/>
    </row>
    <row r="130" spans="1:16">
      <c r="A130" s="11">
        <v>5</v>
      </c>
      <c r="B130" s="11" t="s">
        <v>133</v>
      </c>
      <c r="C130" s="13">
        <v>1</v>
      </c>
      <c r="D130" s="13" t="s">
        <v>132</v>
      </c>
      <c r="E130" s="44"/>
      <c r="F130" s="44"/>
      <c r="G130" s="32"/>
      <c r="H130" s="32"/>
      <c r="I130" s="44"/>
      <c r="J130" s="44"/>
      <c r="K130" s="32"/>
      <c r="L130" s="32"/>
      <c r="M130" s="44"/>
      <c r="N130" s="44"/>
      <c r="O130" s="32">
        <v>1</v>
      </c>
      <c r="P130" s="33">
        <f>O130/186*100</f>
        <v>0.53763440860215062</v>
      </c>
    </row>
    <row r="131" spans="1:16" ht="12" customHeight="1">
      <c r="A131" s="11">
        <v>6</v>
      </c>
      <c r="B131" s="11" t="s">
        <v>134</v>
      </c>
      <c r="C131" s="13">
        <v>1</v>
      </c>
      <c r="D131" s="13" t="s">
        <v>132</v>
      </c>
      <c r="E131" s="44"/>
      <c r="F131" s="44"/>
      <c r="G131" s="32"/>
      <c r="H131" s="32"/>
      <c r="I131" s="44"/>
      <c r="J131" s="44"/>
      <c r="K131" s="32">
        <v>1</v>
      </c>
      <c r="L131" s="33">
        <f>K131/117*100</f>
        <v>0.85470085470085477</v>
      </c>
      <c r="M131" s="44"/>
      <c r="N131" s="44"/>
      <c r="O131" s="32"/>
      <c r="P131" s="32"/>
    </row>
    <row r="132" spans="1:16">
      <c r="A132" s="11">
        <v>7</v>
      </c>
      <c r="B132" s="11" t="s">
        <v>135</v>
      </c>
      <c r="C132" s="13">
        <v>1</v>
      </c>
      <c r="D132" s="13" t="s">
        <v>132</v>
      </c>
      <c r="E132" s="44"/>
      <c r="F132" s="44"/>
      <c r="G132" s="32"/>
      <c r="H132" s="32"/>
      <c r="I132" s="44"/>
      <c r="J132" s="44"/>
      <c r="K132" s="32"/>
      <c r="L132" s="32"/>
      <c r="M132" s="44">
        <v>1</v>
      </c>
      <c r="N132" s="45">
        <f>M132/297*100</f>
        <v>0.33670033670033667</v>
      </c>
      <c r="O132" s="32"/>
      <c r="P132" s="32"/>
    </row>
    <row r="133" spans="1:16">
      <c r="A133" s="11">
        <v>8</v>
      </c>
      <c r="B133" s="11" t="s">
        <v>117</v>
      </c>
      <c r="C133" s="13">
        <v>1</v>
      </c>
      <c r="D133" s="13" t="s">
        <v>132</v>
      </c>
      <c r="E133" s="44"/>
      <c r="F133" s="44"/>
      <c r="G133" s="32"/>
      <c r="H133" s="32"/>
      <c r="I133" s="44"/>
      <c r="J133" s="44"/>
      <c r="K133" s="32"/>
      <c r="L133" s="32"/>
      <c r="M133" s="44"/>
      <c r="N133" s="44"/>
      <c r="O133" s="32">
        <v>1</v>
      </c>
      <c r="P133" s="33">
        <f>O133/186*100</f>
        <v>0.53763440860215062</v>
      </c>
    </row>
    <row r="134" spans="1:16">
      <c r="A134" s="11">
        <v>9</v>
      </c>
      <c r="B134" s="11" t="s">
        <v>136</v>
      </c>
      <c r="C134" s="13">
        <v>1</v>
      </c>
      <c r="D134" s="13" t="s">
        <v>132</v>
      </c>
      <c r="E134" s="44"/>
      <c r="F134" s="44"/>
      <c r="G134" s="32">
        <v>1</v>
      </c>
      <c r="H134" s="33">
        <f>G134/135*100</f>
        <v>0.74074074074074081</v>
      </c>
      <c r="I134" s="44"/>
      <c r="J134" s="44"/>
      <c r="K134" s="32"/>
      <c r="L134" s="32"/>
      <c r="M134" s="44"/>
      <c r="N134" s="44"/>
      <c r="O134" s="32"/>
      <c r="P134" s="32"/>
    </row>
    <row r="135" spans="1:16">
      <c r="A135" s="11">
        <v>10</v>
      </c>
      <c r="B135" s="11" t="s">
        <v>137</v>
      </c>
      <c r="C135" s="13">
        <v>1</v>
      </c>
      <c r="D135" s="13" t="s">
        <v>132</v>
      </c>
      <c r="E135" s="44"/>
      <c r="F135" s="44"/>
      <c r="G135" s="32"/>
      <c r="H135" s="32"/>
      <c r="I135" s="44"/>
      <c r="J135" s="44"/>
      <c r="K135" s="32">
        <v>1</v>
      </c>
      <c r="L135" s="33">
        <f>K135/117*100</f>
        <v>0.85470085470085477</v>
      </c>
      <c r="M135" s="44"/>
      <c r="N135" s="44"/>
      <c r="O135" s="32"/>
      <c r="P135" s="32"/>
    </row>
    <row r="136" spans="1:16">
      <c r="A136" s="11">
        <v>11</v>
      </c>
      <c r="B136" s="11" t="s">
        <v>74</v>
      </c>
      <c r="C136" s="13">
        <v>1</v>
      </c>
      <c r="D136" s="13" t="s">
        <v>132</v>
      </c>
      <c r="E136" s="44">
        <v>1</v>
      </c>
      <c r="F136" s="45">
        <f t="shared" ref="F136" si="116">E136/83*100</f>
        <v>1.2048192771084338</v>
      </c>
      <c r="G136" s="32"/>
      <c r="H136" s="32"/>
      <c r="I136" s="44"/>
      <c r="J136" s="44"/>
      <c r="K136" s="32"/>
      <c r="L136" s="32"/>
      <c r="M136" s="44"/>
      <c r="N136" s="44"/>
      <c r="O136" s="32"/>
      <c r="P136" s="32"/>
    </row>
    <row r="137" spans="1:16" s="30" customFormat="1">
      <c r="A137" s="34">
        <v>12</v>
      </c>
      <c r="B137" s="34" t="s">
        <v>138</v>
      </c>
      <c r="C137" s="35">
        <v>3</v>
      </c>
      <c r="D137" s="35" t="s">
        <v>130</v>
      </c>
      <c r="E137" s="44"/>
      <c r="F137" s="44"/>
      <c r="G137" s="32"/>
      <c r="H137" s="32"/>
      <c r="I137" s="44">
        <v>3</v>
      </c>
      <c r="J137" s="45">
        <f>I137/159*100</f>
        <v>1.8867924528301887</v>
      </c>
      <c r="K137" s="29"/>
      <c r="L137" s="29"/>
      <c r="M137" s="46"/>
      <c r="N137" s="46"/>
      <c r="O137" s="29"/>
      <c r="P137" s="29"/>
    </row>
    <row r="138" spans="1:16">
      <c r="A138" s="11">
        <v>13</v>
      </c>
      <c r="B138" s="11" t="s">
        <v>75</v>
      </c>
      <c r="C138" s="13">
        <v>1</v>
      </c>
      <c r="D138" s="13" t="s">
        <v>132</v>
      </c>
      <c r="E138" s="44">
        <v>1</v>
      </c>
      <c r="F138" s="45">
        <f t="shared" ref="F138" si="117">E138/83*100</f>
        <v>1.2048192771084338</v>
      </c>
      <c r="G138" s="32"/>
      <c r="H138" s="32"/>
      <c r="I138" s="44"/>
      <c r="J138" s="44"/>
      <c r="K138" s="32"/>
      <c r="L138" s="32"/>
      <c r="M138" s="44"/>
      <c r="N138" s="44"/>
      <c r="O138" s="32"/>
      <c r="P138" s="32"/>
    </row>
    <row r="139" spans="1:16" ht="28.5" customHeight="1">
      <c r="A139" s="11">
        <v>14</v>
      </c>
      <c r="B139" s="11" t="s">
        <v>118</v>
      </c>
      <c r="C139" s="13">
        <v>1</v>
      </c>
      <c r="D139" s="13" t="s">
        <v>132</v>
      </c>
      <c r="E139" s="44"/>
      <c r="F139" s="44"/>
      <c r="G139" s="32"/>
      <c r="H139" s="32"/>
      <c r="I139" s="44"/>
      <c r="J139" s="44"/>
      <c r="K139" s="32"/>
      <c r="L139" s="32"/>
      <c r="M139" s="44"/>
      <c r="N139" s="44"/>
      <c r="O139" s="32">
        <v>1</v>
      </c>
      <c r="P139" s="33">
        <f>O139/186*100</f>
        <v>0.53763440860215062</v>
      </c>
    </row>
    <row r="140" spans="1:16">
      <c r="A140" s="11">
        <v>15</v>
      </c>
      <c r="B140" s="11" t="s">
        <v>139</v>
      </c>
      <c r="C140" s="13">
        <v>1</v>
      </c>
      <c r="D140" s="13" t="s">
        <v>132</v>
      </c>
      <c r="E140" s="44"/>
      <c r="F140" s="44"/>
      <c r="G140" s="32"/>
      <c r="H140" s="32"/>
      <c r="I140" s="44"/>
      <c r="J140" s="44"/>
      <c r="K140" s="32"/>
      <c r="L140" s="32"/>
      <c r="M140" s="44">
        <v>1</v>
      </c>
      <c r="N140" s="45">
        <f>M140/297*100</f>
        <v>0.33670033670033667</v>
      </c>
      <c r="O140" s="32"/>
      <c r="P140" s="32"/>
    </row>
    <row r="141" spans="1:16">
      <c r="A141" s="11">
        <v>16</v>
      </c>
      <c r="B141" s="11" t="s">
        <v>13</v>
      </c>
      <c r="C141" s="13">
        <v>3</v>
      </c>
      <c r="D141" s="13" t="s">
        <v>130</v>
      </c>
      <c r="E141" s="44"/>
      <c r="F141" s="44"/>
      <c r="G141" s="32"/>
      <c r="H141" s="32"/>
      <c r="I141" s="44">
        <v>1</v>
      </c>
      <c r="J141" s="45">
        <f>I141/159*100</f>
        <v>0.62893081761006298</v>
      </c>
      <c r="K141" s="32"/>
      <c r="L141" s="32"/>
      <c r="M141" s="44">
        <v>1</v>
      </c>
      <c r="N141" s="45">
        <f t="shared" ref="N141:N144" si="118">M141/297*100</f>
        <v>0.33670033670033667</v>
      </c>
      <c r="O141" s="32">
        <v>1</v>
      </c>
      <c r="P141" s="33">
        <f>O141/186*100</f>
        <v>0.53763440860215062</v>
      </c>
    </row>
    <row r="142" spans="1:16">
      <c r="A142" s="11">
        <v>17</v>
      </c>
      <c r="B142" s="11" t="s">
        <v>116</v>
      </c>
      <c r="C142" s="13">
        <v>1</v>
      </c>
      <c r="D142" s="13" t="s">
        <v>132</v>
      </c>
      <c r="E142" s="44"/>
      <c r="F142" s="44"/>
      <c r="G142" s="32"/>
      <c r="H142" s="32"/>
      <c r="I142" s="44"/>
      <c r="J142" s="44"/>
      <c r="K142" s="32"/>
      <c r="L142" s="32"/>
      <c r="M142" s="44">
        <v>1</v>
      </c>
      <c r="N142" s="45">
        <f t="shared" si="118"/>
        <v>0.33670033670033667</v>
      </c>
      <c r="O142" s="32"/>
      <c r="P142" s="32"/>
    </row>
    <row r="143" spans="1:16">
      <c r="A143" s="11">
        <v>18</v>
      </c>
      <c r="B143" s="11" t="s">
        <v>140</v>
      </c>
      <c r="C143" s="13">
        <v>1</v>
      </c>
      <c r="D143" s="13" t="s">
        <v>132</v>
      </c>
      <c r="E143" s="44"/>
      <c r="F143" s="44"/>
      <c r="G143" s="32"/>
      <c r="H143" s="32"/>
      <c r="I143" s="44"/>
      <c r="J143" s="44"/>
      <c r="K143" s="32">
        <v>1</v>
      </c>
      <c r="L143" s="33">
        <f>K143/117*100</f>
        <v>0.85470085470085477</v>
      </c>
      <c r="M143" s="44"/>
      <c r="N143" s="44"/>
      <c r="O143" s="32"/>
      <c r="P143" s="32"/>
    </row>
    <row r="144" spans="1:16">
      <c r="A144" s="11">
        <v>19</v>
      </c>
      <c r="B144" s="11" t="s">
        <v>71</v>
      </c>
      <c r="C144" s="13">
        <v>1</v>
      </c>
      <c r="D144" s="13" t="s">
        <v>132</v>
      </c>
      <c r="E144" s="44"/>
      <c r="F144" s="44"/>
      <c r="G144" s="32"/>
      <c r="H144" s="32"/>
      <c r="I144" s="44"/>
      <c r="J144" s="44"/>
      <c r="K144" s="32"/>
      <c r="L144" s="32"/>
      <c r="M144" s="44">
        <v>1</v>
      </c>
      <c r="N144" s="45">
        <f t="shared" si="118"/>
        <v>0.33670033670033667</v>
      </c>
      <c r="O144" s="32"/>
      <c r="P144" s="32"/>
    </row>
    <row r="145" spans="1:20">
      <c r="A145" s="11">
        <v>20</v>
      </c>
      <c r="B145" s="11" t="s">
        <v>141</v>
      </c>
      <c r="C145" s="13">
        <v>1</v>
      </c>
      <c r="D145" s="13" t="s">
        <v>132</v>
      </c>
      <c r="E145" s="44"/>
      <c r="F145" s="44"/>
      <c r="G145" s="32"/>
      <c r="H145" s="32"/>
      <c r="I145" s="44">
        <v>1</v>
      </c>
      <c r="J145" s="45">
        <f>I145/159*100</f>
        <v>0.62893081761006298</v>
      </c>
      <c r="K145" s="32"/>
      <c r="L145" s="32"/>
      <c r="M145" s="44"/>
      <c r="N145" s="44"/>
      <c r="O145" s="32"/>
      <c r="P145" s="32"/>
      <c r="Q145" s="21"/>
      <c r="R145" s="21"/>
      <c r="S145" s="21"/>
      <c r="T145" s="21"/>
    </row>
    <row r="146" spans="1:20">
      <c r="A146" s="11">
        <v>21</v>
      </c>
      <c r="B146" s="11" t="s">
        <v>119</v>
      </c>
      <c r="C146" s="13">
        <v>1</v>
      </c>
      <c r="D146" s="13" t="s">
        <v>132</v>
      </c>
      <c r="E146" s="44"/>
      <c r="F146" s="44"/>
      <c r="G146" s="32"/>
      <c r="H146" s="32"/>
      <c r="I146" s="44"/>
      <c r="J146" s="44"/>
      <c r="K146" s="32"/>
      <c r="L146" s="32"/>
      <c r="M146" s="44"/>
      <c r="N146" s="44"/>
      <c r="O146" s="32">
        <v>1</v>
      </c>
      <c r="P146" s="33">
        <f>O146/186*100</f>
        <v>0.53763440860215062</v>
      </c>
      <c r="Q146" s="21"/>
      <c r="R146" s="21"/>
      <c r="S146" s="21"/>
      <c r="T146" s="21"/>
    </row>
    <row r="147" spans="1:20">
      <c r="A147" s="11">
        <v>22</v>
      </c>
      <c r="B147" s="11" t="s">
        <v>142</v>
      </c>
      <c r="C147" s="13">
        <v>1</v>
      </c>
      <c r="D147" s="13" t="s">
        <v>132</v>
      </c>
      <c r="E147" s="44"/>
      <c r="F147" s="44"/>
      <c r="G147" s="32"/>
      <c r="H147" s="32"/>
      <c r="I147" s="44"/>
      <c r="J147" s="44"/>
      <c r="K147" s="32"/>
      <c r="L147" s="32"/>
      <c r="M147" s="44">
        <v>1</v>
      </c>
      <c r="N147" s="45">
        <f t="shared" ref="N147" si="119">M147/297*100</f>
        <v>0.33670033670033667</v>
      </c>
      <c r="O147" s="32"/>
      <c r="P147" s="32"/>
      <c r="Q147" s="21"/>
      <c r="R147" s="21"/>
      <c r="S147" s="21"/>
      <c r="T147" s="21"/>
    </row>
    <row r="148" spans="1:20">
      <c r="A148" s="11">
        <v>23</v>
      </c>
      <c r="B148" s="11" t="s">
        <v>143</v>
      </c>
      <c r="C148" s="13">
        <v>1</v>
      </c>
      <c r="D148" s="13" t="s">
        <v>132</v>
      </c>
      <c r="E148" s="44"/>
      <c r="F148" s="44"/>
      <c r="G148" s="32"/>
      <c r="H148" s="32"/>
      <c r="I148" s="44"/>
      <c r="J148" s="44"/>
      <c r="K148" s="32"/>
      <c r="L148" s="32"/>
      <c r="M148" s="44"/>
      <c r="N148" s="44"/>
      <c r="O148" s="32">
        <v>1</v>
      </c>
      <c r="P148" s="33">
        <f>O148/186*100</f>
        <v>0.53763440860215062</v>
      </c>
      <c r="Q148" s="21"/>
      <c r="R148" s="21"/>
      <c r="S148" s="21"/>
      <c r="T148" s="21"/>
    </row>
    <row r="149" spans="1:20">
      <c r="A149" s="11">
        <v>24</v>
      </c>
      <c r="B149" s="11" t="s">
        <v>76</v>
      </c>
      <c r="C149" s="13">
        <v>1</v>
      </c>
      <c r="D149" s="13" t="s">
        <v>132</v>
      </c>
      <c r="E149" s="44"/>
      <c r="F149" s="44"/>
      <c r="G149" s="32"/>
      <c r="H149" s="32"/>
      <c r="I149" s="44"/>
      <c r="J149" s="45"/>
      <c r="K149" s="32"/>
      <c r="L149" s="32"/>
      <c r="M149" s="44"/>
      <c r="N149" s="44"/>
      <c r="O149" s="32">
        <v>1</v>
      </c>
      <c r="P149" s="33">
        <f>O149/186*100</f>
        <v>0.53763440860215062</v>
      </c>
      <c r="Q149" s="21"/>
      <c r="R149" s="21"/>
      <c r="S149" s="21"/>
      <c r="T149" s="21"/>
    </row>
    <row r="150" spans="1:20">
      <c r="A150" s="11">
        <v>25</v>
      </c>
      <c r="B150" s="11" t="s">
        <v>76</v>
      </c>
      <c r="C150" s="13">
        <v>7</v>
      </c>
      <c r="D150" s="13" t="s">
        <v>144</v>
      </c>
      <c r="E150" s="44">
        <v>3</v>
      </c>
      <c r="F150" s="45">
        <f t="shared" ref="F150" si="120">E150/83*100</f>
        <v>3.6144578313253009</v>
      </c>
      <c r="G150" s="32"/>
      <c r="H150" s="32"/>
      <c r="I150" s="44">
        <v>2</v>
      </c>
      <c r="J150" s="45">
        <f>I150/159*100</f>
        <v>1.257861635220126</v>
      </c>
      <c r="K150" s="32"/>
      <c r="L150" s="32"/>
      <c r="M150" s="44"/>
      <c r="N150" s="44"/>
      <c r="O150" s="32">
        <v>2</v>
      </c>
      <c r="P150" s="33">
        <f>O150/186*100</f>
        <v>1.0752688172043012</v>
      </c>
      <c r="Q150" s="21"/>
      <c r="R150" s="21"/>
      <c r="S150" s="21"/>
      <c r="T150" s="21"/>
    </row>
    <row r="151" spans="1:20">
      <c r="A151" s="11">
        <v>26</v>
      </c>
      <c r="B151" s="11" t="s">
        <v>11</v>
      </c>
      <c r="C151" s="13">
        <v>1</v>
      </c>
      <c r="D151" s="13" t="s">
        <v>132</v>
      </c>
      <c r="E151" s="44"/>
      <c r="F151" s="44"/>
      <c r="G151" s="32">
        <v>1</v>
      </c>
      <c r="H151" s="33">
        <f>G151/135*100</f>
        <v>0.74074074074074081</v>
      </c>
      <c r="I151" s="44"/>
      <c r="J151" s="44"/>
      <c r="K151" s="32"/>
      <c r="L151" s="32"/>
      <c r="M151" s="44"/>
      <c r="N151" s="44"/>
      <c r="O151" s="32"/>
      <c r="P151" s="32"/>
      <c r="Q151" s="21"/>
      <c r="R151" s="21"/>
      <c r="S151" s="21"/>
      <c r="T151" s="21"/>
    </row>
    <row r="152" spans="1:20">
      <c r="A152" s="11">
        <v>27</v>
      </c>
      <c r="B152" s="11" t="s">
        <v>145</v>
      </c>
      <c r="C152" s="13">
        <v>1</v>
      </c>
      <c r="D152" s="13" t="s">
        <v>132</v>
      </c>
      <c r="E152" s="44"/>
      <c r="F152" s="44"/>
      <c r="G152" s="32"/>
      <c r="H152" s="32"/>
      <c r="I152" s="44"/>
      <c r="J152" s="44"/>
      <c r="K152" s="32">
        <v>1</v>
      </c>
      <c r="L152" s="33">
        <f>K152/117*100</f>
        <v>0.85470085470085477</v>
      </c>
      <c r="M152" s="44"/>
      <c r="N152" s="44"/>
      <c r="O152" s="32"/>
      <c r="P152" s="32"/>
      <c r="Q152" s="21"/>
      <c r="R152" s="21"/>
      <c r="S152" s="21"/>
      <c r="T152" s="21"/>
    </row>
    <row r="153" spans="1:20" s="30" customFormat="1">
      <c r="A153" s="34">
        <v>28</v>
      </c>
      <c r="B153" s="34" t="s">
        <v>77</v>
      </c>
      <c r="C153" s="35">
        <v>2</v>
      </c>
      <c r="D153" s="35" t="s">
        <v>146</v>
      </c>
      <c r="E153" s="44">
        <v>1</v>
      </c>
      <c r="F153" s="45">
        <f t="shared" ref="F153" si="121">E153/83*100</f>
        <v>1.2048192771084338</v>
      </c>
      <c r="G153" s="32">
        <v>1</v>
      </c>
      <c r="H153" s="33">
        <f>G153/135*100</f>
        <v>0.74074074074074081</v>
      </c>
      <c r="I153" s="46"/>
      <c r="J153" s="47"/>
      <c r="K153" s="29"/>
      <c r="L153" s="29"/>
      <c r="M153" s="46"/>
      <c r="N153" s="46"/>
      <c r="O153" s="29"/>
      <c r="P153" s="29"/>
      <c r="Q153" s="31"/>
      <c r="R153" s="31"/>
      <c r="S153" s="31"/>
      <c r="T153" s="31"/>
    </row>
    <row r="154" spans="1:20" ht="28.5">
      <c r="A154" s="11">
        <v>29</v>
      </c>
      <c r="B154" s="11" t="s">
        <v>147</v>
      </c>
      <c r="C154" s="13">
        <v>1</v>
      </c>
      <c r="D154" s="13" t="s">
        <v>132</v>
      </c>
      <c r="E154" s="44"/>
      <c r="F154" s="44"/>
      <c r="G154" s="32"/>
      <c r="H154" s="32"/>
      <c r="I154" s="44"/>
      <c r="J154" s="44"/>
      <c r="K154" s="32"/>
      <c r="L154" s="32"/>
      <c r="M154" s="44">
        <v>1</v>
      </c>
      <c r="N154" s="45">
        <f t="shared" ref="N154" si="122">M154/297*100</f>
        <v>0.33670033670033667</v>
      </c>
      <c r="O154" s="32"/>
      <c r="P154" s="32"/>
      <c r="Q154" s="21"/>
      <c r="R154" s="21"/>
      <c r="S154" s="21"/>
      <c r="T154" s="21"/>
    </row>
    <row r="155" spans="1:20">
      <c r="A155" s="11">
        <v>30</v>
      </c>
      <c r="B155" s="11" t="s">
        <v>148</v>
      </c>
      <c r="C155" s="13">
        <v>1</v>
      </c>
      <c r="D155" s="13" t="s">
        <v>132</v>
      </c>
      <c r="E155" s="44"/>
      <c r="F155" s="44"/>
      <c r="G155" s="32"/>
      <c r="H155" s="32"/>
      <c r="I155" s="44">
        <v>1</v>
      </c>
      <c r="J155" s="45">
        <f>I153/159*100</f>
        <v>0</v>
      </c>
      <c r="K155" s="32"/>
      <c r="L155" s="32"/>
      <c r="M155" s="44"/>
      <c r="N155" s="44"/>
      <c r="O155" s="32"/>
      <c r="P155" s="32"/>
      <c r="Q155" s="21"/>
      <c r="R155" s="21"/>
      <c r="S155" s="21"/>
      <c r="T155" s="21"/>
    </row>
    <row r="156" spans="1:20">
      <c r="A156" s="11">
        <v>31</v>
      </c>
      <c r="B156" s="11" t="s">
        <v>115</v>
      </c>
      <c r="C156" s="13">
        <v>1</v>
      </c>
      <c r="D156" s="13" t="s">
        <v>132</v>
      </c>
      <c r="E156" s="44"/>
      <c r="F156" s="44"/>
      <c r="G156" s="32"/>
      <c r="H156" s="32"/>
      <c r="I156" s="44"/>
      <c r="J156" s="44"/>
      <c r="K156" s="32">
        <v>1</v>
      </c>
      <c r="L156" s="33">
        <f>K156/117*100</f>
        <v>0.85470085470085477</v>
      </c>
      <c r="M156" s="44"/>
      <c r="N156" s="44"/>
      <c r="O156" s="32"/>
      <c r="P156" s="32"/>
      <c r="Q156" s="21"/>
      <c r="R156" s="21"/>
      <c r="S156" s="21"/>
      <c r="T156" s="21"/>
    </row>
    <row r="157" spans="1:20">
      <c r="A157" s="11">
        <v>32</v>
      </c>
      <c r="B157" s="11" t="s">
        <v>120</v>
      </c>
      <c r="C157" s="13">
        <v>1</v>
      </c>
      <c r="D157" s="13" t="s">
        <v>132</v>
      </c>
      <c r="E157" s="44"/>
      <c r="F157" s="44"/>
      <c r="G157" s="32"/>
      <c r="H157" s="32"/>
      <c r="I157" s="44"/>
      <c r="J157" s="44"/>
      <c r="K157" s="32"/>
      <c r="L157" s="32"/>
      <c r="M157" s="44"/>
      <c r="N157" s="44"/>
      <c r="O157" s="32">
        <v>1</v>
      </c>
      <c r="P157" s="33">
        <f>O157/186*100</f>
        <v>0.53763440860215062</v>
      </c>
      <c r="Q157" s="21"/>
      <c r="R157" s="21"/>
      <c r="S157" s="21"/>
      <c r="T157" s="21"/>
    </row>
    <row r="158" spans="1:20">
      <c r="A158" s="11">
        <v>33</v>
      </c>
      <c r="B158" s="11" t="s">
        <v>149</v>
      </c>
      <c r="C158" s="13">
        <v>1</v>
      </c>
      <c r="D158" s="13" t="s">
        <v>132</v>
      </c>
      <c r="E158" s="44"/>
      <c r="F158" s="44"/>
      <c r="G158" s="32"/>
      <c r="H158" s="32"/>
      <c r="I158" s="44"/>
      <c r="J158" s="44"/>
      <c r="K158" s="32"/>
      <c r="L158" s="32"/>
      <c r="M158" s="44"/>
      <c r="N158" s="44"/>
      <c r="O158" s="32">
        <v>1</v>
      </c>
      <c r="P158" s="33">
        <f>O158/186*100</f>
        <v>0.53763440860215062</v>
      </c>
      <c r="Q158" s="21"/>
      <c r="R158" s="21"/>
      <c r="S158" s="21"/>
      <c r="T158" s="21"/>
    </row>
    <row r="159" spans="1:20">
      <c r="A159" s="11">
        <v>34</v>
      </c>
      <c r="B159" s="11" t="s">
        <v>114</v>
      </c>
      <c r="C159" s="13">
        <v>1</v>
      </c>
      <c r="D159" s="13" t="s">
        <v>132</v>
      </c>
      <c r="E159" s="44"/>
      <c r="F159" s="44"/>
      <c r="G159" s="32">
        <v>1</v>
      </c>
      <c r="H159" s="33">
        <f>G159/135*100</f>
        <v>0.74074074074074081</v>
      </c>
      <c r="I159" s="44"/>
      <c r="J159" s="44"/>
      <c r="K159" s="32"/>
      <c r="L159" s="32"/>
      <c r="M159" s="44"/>
      <c r="N159" s="44"/>
      <c r="O159" s="32"/>
      <c r="P159" s="32"/>
      <c r="Q159" s="21"/>
      <c r="R159" s="21"/>
      <c r="S159" s="21"/>
      <c r="T159" s="21"/>
    </row>
    <row r="160" spans="1:20">
      <c r="A160" s="11">
        <v>35</v>
      </c>
      <c r="B160" s="11" t="s">
        <v>121</v>
      </c>
      <c r="C160" s="13">
        <v>2</v>
      </c>
      <c r="D160" s="13" t="s">
        <v>146</v>
      </c>
      <c r="E160" s="44"/>
      <c r="F160" s="44"/>
      <c r="G160" s="32"/>
      <c r="H160" s="32"/>
      <c r="I160" s="44"/>
      <c r="J160" s="44"/>
      <c r="K160" s="32"/>
      <c r="L160" s="32"/>
      <c r="M160" s="44"/>
      <c r="N160" s="44"/>
      <c r="O160" s="32">
        <v>2</v>
      </c>
      <c r="P160" s="33">
        <f>O160/186*100</f>
        <v>1.0752688172043012</v>
      </c>
      <c r="Q160" s="21"/>
      <c r="R160" s="21"/>
      <c r="S160" s="21"/>
      <c r="T160" s="21"/>
    </row>
    <row r="161" spans="1:23" s="30" customFormat="1">
      <c r="A161" s="34">
        <v>36</v>
      </c>
      <c r="B161" s="34" t="s">
        <v>14</v>
      </c>
      <c r="C161" s="35">
        <v>5</v>
      </c>
      <c r="D161" s="35" t="s">
        <v>128</v>
      </c>
      <c r="E161" s="46"/>
      <c r="F161" s="46"/>
      <c r="G161" s="32">
        <v>2</v>
      </c>
      <c r="H161" s="33">
        <f>G161/135*100</f>
        <v>1.4814814814814816</v>
      </c>
      <c r="I161" s="46"/>
      <c r="J161" s="46"/>
      <c r="K161" s="29"/>
      <c r="L161" s="29"/>
      <c r="M161" s="44">
        <v>2</v>
      </c>
      <c r="N161" s="45">
        <f t="shared" ref="N161" si="123">M161/297*100</f>
        <v>0.67340067340067333</v>
      </c>
      <c r="O161" s="32">
        <v>1</v>
      </c>
      <c r="P161" s="33">
        <f>O161/186*100</f>
        <v>0.53763440860215062</v>
      </c>
      <c r="Q161" s="31"/>
      <c r="R161" s="31"/>
      <c r="S161" s="31"/>
      <c r="T161" s="31"/>
    </row>
    <row r="162" spans="1:23">
      <c r="A162" s="11">
        <v>37</v>
      </c>
      <c r="B162" s="11" t="s">
        <v>150</v>
      </c>
      <c r="C162" s="13">
        <v>1</v>
      </c>
      <c r="D162" s="13" t="s">
        <v>132</v>
      </c>
      <c r="E162" s="44"/>
      <c r="F162" s="44"/>
      <c r="G162" s="32"/>
      <c r="H162" s="32"/>
      <c r="I162" s="44">
        <v>1</v>
      </c>
      <c r="J162" s="45">
        <f>I162/159*100</f>
        <v>0.62893081761006298</v>
      </c>
      <c r="K162" s="32"/>
      <c r="L162" s="32"/>
      <c r="M162" s="44"/>
      <c r="N162" s="44"/>
      <c r="O162" s="32"/>
      <c r="P162" s="32"/>
      <c r="Q162" s="21"/>
      <c r="R162" s="21"/>
      <c r="S162" s="21"/>
      <c r="T162" s="21"/>
    </row>
    <row r="163" spans="1:23">
      <c r="A163" s="11">
        <v>38</v>
      </c>
      <c r="B163" s="11" t="s">
        <v>122</v>
      </c>
      <c r="C163" s="13">
        <v>1</v>
      </c>
      <c r="D163" s="13" t="s">
        <v>132</v>
      </c>
      <c r="E163" s="44"/>
      <c r="F163" s="44"/>
      <c r="G163" s="32"/>
      <c r="H163" s="32"/>
      <c r="I163" s="44"/>
      <c r="J163" s="44"/>
      <c r="K163" s="32"/>
      <c r="L163" s="32"/>
      <c r="M163" s="44"/>
      <c r="N163" s="44"/>
      <c r="O163" s="32">
        <v>1</v>
      </c>
      <c r="P163" s="33">
        <f>O163/186*100</f>
        <v>0.53763440860215062</v>
      </c>
      <c r="Q163" s="21"/>
      <c r="R163" s="21"/>
      <c r="S163" s="21"/>
      <c r="T163" s="21"/>
    </row>
    <row r="164" spans="1:23">
      <c r="A164" s="11">
        <v>39</v>
      </c>
      <c r="B164" s="11" t="s">
        <v>151</v>
      </c>
      <c r="C164" s="13">
        <v>1</v>
      </c>
      <c r="D164" s="13" t="s">
        <v>132</v>
      </c>
      <c r="E164" s="44"/>
      <c r="F164" s="44"/>
      <c r="G164" s="32"/>
      <c r="H164" s="32"/>
      <c r="I164" s="44"/>
      <c r="J164" s="44"/>
      <c r="K164" s="32"/>
      <c r="L164" s="32"/>
      <c r="M164" s="44">
        <v>1</v>
      </c>
      <c r="N164" s="45">
        <f t="shared" ref="N164" si="124">M164/297*100</f>
        <v>0.33670033670033667</v>
      </c>
      <c r="O164" s="32"/>
      <c r="P164" s="32"/>
      <c r="Q164" s="21"/>
      <c r="R164" s="21"/>
      <c r="S164" s="21"/>
      <c r="T164" s="21"/>
    </row>
    <row r="165" spans="1:23" ht="185.25">
      <c r="A165" s="11">
        <v>40</v>
      </c>
      <c r="B165" s="11" t="s">
        <v>152</v>
      </c>
      <c r="C165" s="13">
        <v>1</v>
      </c>
      <c r="D165" s="13" t="s">
        <v>132</v>
      </c>
      <c r="E165" s="44"/>
      <c r="F165" s="44"/>
      <c r="G165" s="32"/>
      <c r="H165" s="32"/>
      <c r="I165" s="44"/>
      <c r="J165" s="44"/>
      <c r="K165" s="32"/>
      <c r="L165" s="32"/>
      <c r="M165" s="44"/>
      <c r="N165" s="44"/>
      <c r="O165" s="32">
        <v>1</v>
      </c>
      <c r="P165" s="33">
        <f>O165/186*100</f>
        <v>0.53763440860215062</v>
      </c>
      <c r="Q165" s="21"/>
      <c r="R165" s="21"/>
      <c r="S165" s="21"/>
      <c r="T165" s="21"/>
    </row>
    <row r="166" spans="1:23">
      <c r="A166" s="11">
        <v>41</v>
      </c>
      <c r="B166" s="11" t="s">
        <v>153</v>
      </c>
      <c r="C166" s="13">
        <v>2</v>
      </c>
      <c r="D166" s="13" t="s">
        <v>146</v>
      </c>
      <c r="E166" s="44"/>
      <c r="F166" s="44"/>
      <c r="G166" s="32"/>
      <c r="H166" s="32"/>
      <c r="I166" s="44">
        <v>2</v>
      </c>
      <c r="J166" s="45">
        <f>I166/159*100</f>
        <v>1.257861635220126</v>
      </c>
      <c r="K166" s="32"/>
      <c r="L166" s="32"/>
      <c r="M166" s="44"/>
      <c r="N166" s="44"/>
      <c r="O166" s="32"/>
      <c r="P166" s="32"/>
      <c r="Q166" s="21"/>
      <c r="R166" s="21"/>
      <c r="S166" s="21"/>
      <c r="T166" s="21"/>
    </row>
    <row r="167" spans="1:23">
      <c r="A167" s="11">
        <v>42</v>
      </c>
      <c r="B167" s="11" t="s">
        <v>154</v>
      </c>
      <c r="C167" s="13">
        <v>1</v>
      </c>
      <c r="D167" s="13" t="s">
        <v>132</v>
      </c>
      <c r="E167" s="44"/>
      <c r="F167" s="44"/>
      <c r="G167" s="32"/>
      <c r="H167" s="32"/>
      <c r="I167" s="44"/>
      <c r="J167" s="44"/>
      <c r="K167" s="32"/>
      <c r="L167" s="32"/>
      <c r="M167" s="44"/>
      <c r="N167" s="44"/>
      <c r="O167" s="32">
        <v>1</v>
      </c>
      <c r="P167" s="33">
        <f>O167/186*100</f>
        <v>0.53763440860215062</v>
      </c>
      <c r="Q167" s="21"/>
      <c r="R167" s="21"/>
      <c r="S167" s="21"/>
      <c r="T167" s="21"/>
    </row>
    <row r="168" spans="1:23">
      <c r="A168" s="11">
        <v>43</v>
      </c>
      <c r="B168" s="11" t="s">
        <v>155</v>
      </c>
      <c r="C168" s="13">
        <v>1</v>
      </c>
      <c r="D168" s="13" t="s">
        <v>132</v>
      </c>
      <c r="E168" s="44"/>
      <c r="F168" s="44"/>
      <c r="G168" s="32"/>
      <c r="H168" s="32"/>
      <c r="I168" s="44"/>
      <c r="J168" s="44"/>
      <c r="K168" s="32"/>
      <c r="L168" s="32"/>
      <c r="M168" s="44"/>
      <c r="N168" s="44"/>
      <c r="O168" s="32">
        <v>1</v>
      </c>
      <c r="P168" s="33">
        <f>O168/186*100</f>
        <v>0.53763440860215062</v>
      </c>
      <c r="Q168" s="21"/>
      <c r="R168" s="21"/>
      <c r="S168" s="21"/>
      <c r="T168" s="21"/>
    </row>
    <row r="169" spans="1:23">
      <c r="A169" s="11">
        <v>44</v>
      </c>
      <c r="B169" s="11" t="s">
        <v>156</v>
      </c>
      <c r="C169" s="13">
        <v>1</v>
      </c>
      <c r="D169" s="13" t="s">
        <v>132</v>
      </c>
      <c r="E169" s="44"/>
      <c r="F169" s="44"/>
      <c r="G169" s="32"/>
      <c r="H169" s="32"/>
      <c r="I169" s="44"/>
      <c r="J169" s="44"/>
      <c r="K169" s="32"/>
      <c r="L169" s="32"/>
      <c r="M169" s="44">
        <v>1</v>
      </c>
      <c r="N169" s="45">
        <f t="shared" ref="N169:N170" si="125">M169/297*100</f>
        <v>0.33670033670033667</v>
      </c>
      <c r="O169" s="32"/>
      <c r="P169" s="32"/>
      <c r="Q169" s="21"/>
      <c r="R169" s="21"/>
      <c r="S169" s="21"/>
      <c r="T169" s="21"/>
    </row>
    <row r="170" spans="1:23">
      <c r="A170" s="11">
        <v>45</v>
      </c>
      <c r="B170" s="11" t="s">
        <v>157</v>
      </c>
      <c r="C170" s="13">
        <v>1</v>
      </c>
      <c r="D170" s="13" t="s">
        <v>132</v>
      </c>
      <c r="E170" s="44"/>
      <c r="F170" s="44"/>
      <c r="G170" s="32"/>
      <c r="H170" s="32"/>
      <c r="I170" s="44"/>
      <c r="J170" s="44"/>
      <c r="K170" s="32"/>
      <c r="L170" s="32"/>
      <c r="M170" s="44">
        <v>1</v>
      </c>
      <c r="N170" s="45">
        <f t="shared" si="125"/>
        <v>0.33670033670033667</v>
      </c>
      <c r="O170" s="32"/>
      <c r="P170" s="32"/>
      <c r="Q170" s="21"/>
      <c r="R170" s="21"/>
      <c r="S170" s="21"/>
      <c r="T170" s="21"/>
    </row>
    <row r="171" spans="1:23">
      <c r="A171" s="11">
        <v>46</v>
      </c>
      <c r="B171" s="11" t="s">
        <v>78</v>
      </c>
      <c r="C171" s="13">
        <v>1</v>
      </c>
      <c r="D171" s="13" t="s">
        <v>132</v>
      </c>
      <c r="E171" s="44">
        <v>1</v>
      </c>
      <c r="F171" s="45">
        <f t="shared" ref="F171" si="126">E171/83*100</f>
        <v>1.2048192771084338</v>
      </c>
      <c r="G171" s="32"/>
      <c r="H171" s="32"/>
      <c r="I171" s="44"/>
      <c r="J171" s="44"/>
      <c r="K171" s="32"/>
      <c r="L171" s="32"/>
      <c r="M171" s="44"/>
      <c r="N171" s="44"/>
      <c r="O171" s="32"/>
      <c r="P171" s="32"/>
      <c r="Q171" s="21"/>
      <c r="R171" s="21"/>
      <c r="S171" s="21"/>
      <c r="T171" s="21"/>
    </row>
    <row r="172" spans="1:23">
      <c r="A172" s="11">
        <v>47</v>
      </c>
      <c r="B172" s="11" t="s">
        <v>158</v>
      </c>
      <c r="C172" s="13">
        <v>1</v>
      </c>
      <c r="D172" s="13" t="s">
        <v>132</v>
      </c>
      <c r="E172" s="44"/>
      <c r="F172" s="44"/>
      <c r="G172" s="32"/>
      <c r="H172" s="32"/>
      <c r="I172" s="44"/>
      <c r="J172" s="44"/>
      <c r="K172" s="32"/>
      <c r="L172" s="32"/>
      <c r="M172" s="44"/>
      <c r="N172" s="44"/>
      <c r="O172" s="32">
        <v>1</v>
      </c>
      <c r="P172" s="33">
        <f>O172/186*100</f>
        <v>0.53763440860215062</v>
      </c>
      <c r="Q172" s="21"/>
      <c r="R172" s="21"/>
      <c r="S172" s="21"/>
      <c r="T172" s="21"/>
    </row>
    <row r="173" spans="1:23">
      <c r="A173" s="11">
        <v>48</v>
      </c>
      <c r="B173" s="11" t="s">
        <v>79</v>
      </c>
      <c r="C173" s="13">
        <v>1</v>
      </c>
      <c r="D173" s="13" t="s">
        <v>132</v>
      </c>
      <c r="E173" s="44">
        <v>1</v>
      </c>
      <c r="F173" s="45">
        <f t="shared" ref="F173" si="127">E173/83*100</f>
        <v>1.2048192771084338</v>
      </c>
      <c r="G173" s="32"/>
      <c r="H173" s="32"/>
      <c r="I173" s="44"/>
      <c r="J173" s="44"/>
      <c r="K173" s="32"/>
      <c r="L173" s="32"/>
      <c r="M173" s="44"/>
      <c r="N173" s="44"/>
      <c r="O173" s="32"/>
      <c r="P173" s="32"/>
      <c r="Q173" s="21"/>
      <c r="R173" s="21"/>
      <c r="S173" s="21"/>
      <c r="T173" s="21"/>
    </row>
    <row r="174" spans="1:23">
      <c r="A174" s="11">
        <v>49</v>
      </c>
      <c r="B174" s="11" t="s">
        <v>159</v>
      </c>
      <c r="C174" s="13">
        <v>1</v>
      </c>
      <c r="D174" s="13" t="s">
        <v>132</v>
      </c>
      <c r="E174" s="44"/>
      <c r="F174" s="44"/>
      <c r="G174" s="32">
        <v>1</v>
      </c>
      <c r="H174" s="33">
        <f>G174/135*100</f>
        <v>0.74074074074074081</v>
      </c>
      <c r="I174" s="44"/>
      <c r="J174" s="44"/>
      <c r="K174" s="32"/>
      <c r="L174" s="32"/>
      <c r="M174" s="44"/>
      <c r="N174" s="44"/>
      <c r="O174" s="32"/>
      <c r="P174" s="32"/>
      <c r="Q174" s="21"/>
      <c r="R174" s="21"/>
      <c r="S174" s="21"/>
      <c r="T174" s="21"/>
    </row>
    <row r="176" spans="1:23" ht="15" customHeight="1">
      <c r="A176" s="18" t="s">
        <v>80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spans="1:23" ht="15">
      <c r="A177" s="6"/>
      <c r="B177" s="6"/>
      <c r="C177" s="16" t="s">
        <v>125</v>
      </c>
      <c r="D177" s="16"/>
      <c r="E177" s="16"/>
      <c r="F177" s="36" t="s">
        <v>103</v>
      </c>
      <c r="G177" s="36"/>
      <c r="H177" s="36"/>
      <c r="I177" s="16" t="s">
        <v>104</v>
      </c>
      <c r="J177" s="16"/>
      <c r="K177" s="16"/>
      <c r="L177" s="36" t="s">
        <v>105</v>
      </c>
      <c r="M177" s="36"/>
      <c r="N177" s="36"/>
      <c r="O177" s="22" t="s">
        <v>106</v>
      </c>
      <c r="P177" s="23"/>
      <c r="Q177" s="24"/>
      <c r="R177" s="36" t="s">
        <v>107</v>
      </c>
      <c r="S177" s="36"/>
      <c r="T177" s="36"/>
      <c r="U177" s="16" t="s">
        <v>108</v>
      </c>
      <c r="V177" s="16"/>
      <c r="W177" s="16"/>
    </row>
    <row r="178" spans="1:23" ht="117" customHeight="1">
      <c r="A178" s="7" t="s">
        <v>1</v>
      </c>
      <c r="B178" s="7" t="s">
        <v>2</v>
      </c>
      <c r="C178" s="7" t="s">
        <v>3</v>
      </c>
      <c r="D178" s="7" t="s">
        <v>4</v>
      </c>
      <c r="E178" s="7" t="s">
        <v>5</v>
      </c>
      <c r="F178" s="37" t="s">
        <v>3</v>
      </c>
      <c r="G178" s="37" t="s">
        <v>4</v>
      </c>
      <c r="H178" s="37" t="s">
        <v>5</v>
      </c>
      <c r="I178" s="7" t="s">
        <v>3</v>
      </c>
      <c r="J178" s="7" t="s">
        <v>4</v>
      </c>
      <c r="K178" s="7" t="s">
        <v>5</v>
      </c>
      <c r="L178" s="37" t="s">
        <v>3</v>
      </c>
      <c r="M178" s="37" t="s">
        <v>4</v>
      </c>
      <c r="N178" s="37" t="s">
        <v>5</v>
      </c>
      <c r="O178" s="7" t="s">
        <v>3</v>
      </c>
      <c r="P178" s="7" t="s">
        <v>4</v>
      </c>
      <c r="Q178" s="7" t="s">
        <v>5</v>
      </c>
      <c r="R178" s="37" t="s">
        <v>3</v>
      </c>
      <c r="S178" s="37" t="s">
        <v>4</v>
      </c>
      <c r="T178" s="37" t="s">
        <v>5</v>
      </c>
      <c r="U178" s="7" t="s">
        <v>3</v>
      </c>
      <c r="V178" s="7" t="s">
        <v>4</v>
      </c>
      <c r="W178" s="7" t="s">
        <v>5</v>
      </c>
    </row>
    <row r="179" spans="1:23" ht="28.5">
      <c r="A179" s="2">
        <v>1</v>
      </c>
      <c r="B179" s="3" t="s">
        <v>81</v>
      </c>
      <c r="C179" s="2">
        <v>264</v>
      </c>
      <c r="D179" s="10">
        <f>C179/(SUM(C$179:C$187,977))*100</f>
        <v>8.7099967007588255</v>
      </c>
      <c r="E179" s="10">
        <f>C179/977*100</f>
        <v>27.021494370522003</v>
      </c>
      <c r="F179" s="38">
        <v>26</v>
      </c>
      <c r="G179" s="39">
        <f>F179/SUM(F$179:F$187,83)*100</f>
        <v>11.403508771929824</v>
      </c>
      <c r="H179" s="39">
        <f>F179/83*100</f>
        <v>31.325301204819279</v>
      </c>
      <c r="I179" s="27">
        <v>36</v>
      </c>
      <c r="J179" s="28">
        <f>I179/SUM(I$179:I$187,135)*100</f>
        <v>8.0536912751677843</v>
      </c>
      <c r="K179" s="28">
        <f>I179/135*100</f>
        <v>26.666666666666668</v>
      </c>
      <c r="L179" s="38">
        <v>39</v>
      </c>
      <c r="M179" s="39">
        <f>L179/SUM(L$179:L$187,159)*100</f>
        <v>7.9918032786885256</v>
      </c>
      <c r="N179" s="39">
        <f>L179/159*100</f>
        <v>24.528301886792452</v>
      </c>
      <c r="O179" s="27">
        <v>21</v>
      </c>
      <c r="P179" s="28">
        <f>O179/SUM(O$179:O$187,117)*100</f>
        <v>5.7692307692307692</v>
      </c>
      <c r="Q179" s="28">
        <f>O179/117*100</f>
        <v>17.948717948717949</v>
      </c>
      <c r="R179" s="38">
        <v>92</v>
      </c>
      <c r="S179" s="39">
        <f>R179/SUM(R$179:R$187,297)*100</f>
        <v>9.9352051835853139</v>
      </c>
      <c r="T179" s="39">
        <f>R179/297*100</f>
        <v>30.976430976430976</v>
      </c>
      <c r="U179" s="27">
        <v>50</v>
      </c>
      <c r="V179" s="28">
        <f>U179/SUM(U$179:U$187,186)*100</f>
        <v>8.6505190311418687</v>
      </c>
      <c r="W179" s="28">
        <f>U179/186*100</f>
        <v>26.881720430107524</v>
      </c>
    </row>
    <row r="180" spans="1:23" ht="29.25" customHeight="1">
      <c r="A180" s="2">
        <v>2</v>
      </c>
      <c r="B180" s="3" t="s">
        <v>82</v>
      </c>
      <c r="C180" s="2">
        <v>380</v>
      </c>
      <c r="D180" s="10">
        <f t="shared" ref="D180:D187" si="128">C180/(SUM(C$179:C$187,977))*100</f>
        <v>12.53711646321346</v>
      </c>
      <c r="E180" s="10">
        <f t="shared" ref="E180:E187" si="129">C180/977*100</f>
        <v>38.89457523029683</v>
      </c>
      <c r="F180" s="38">
        <v>34</v>
      </c>
      <c r="G180" s="39">
        <f t="shared" ref="G180:G187" si="130">F180/SUM(F$179:F$187,83)*100</f>
        <v>14.912280701754385</v>
      </c>
      <c r="H180" s="39">
        <f t="shared" ref="H180:H187" si="131">F180/83*100</f>
        <v>40.963855421686745</v>
      </c>
      <c r="I180" s="27">
        <v>64</v>
      </c>
      <c r="J180" s="28">
        <f t="shared" ref="J180:J187" si="132">I180/SUM(I$179:I$187,135)*100</f>
        <v>14.317673378076062</v>
      </c>
      <c r="K180" s="28">
        <f>I180/135*100</f>
        <v>47.407407407407412</v>
      </c>
      <c r="L180" s="38">
        <v>60</v>
      </c>
      <c r="M180" s="39">
        <f t="shared" ref="M180:M187" si="133">L180/SUM(L$179:L$187,159)*100</f>
        <v>12.295081967213115</v>
      </c>
      <c r="N180" s="39">
        <f t="shared" ref="N180:N187" si="134">L180/159*100</f>
        <v>37.735849056603776</v>
      </c>
      <c r="O180" s="27">
        <v>49</v>
      </c>
      <c r="P180" s="28">
        <f t="shared" ref="P180:P187" si="135">O180/SUM(O$179:O$187,117)*100</f>
        <v>13.461538461538462</v>
      </c>
      <c r="Q180" s="28">
        <f t="shared" ref="Q180:Q187" si="136">O180/117*100</f>
        <v>41.880341880341881</v>
      </c>
      <c r="R180" s="38">
        <v>99</v>
      </c>
      <c r="S180" s="39">
        <f t="shared" ref="S180:S187" si="137">R180/SUM(R$179:R$187,297)*100</f>
        <v>10.691144708423327</v>
      </c>
      <c r="T180" s="39">
        <f t="shared" ref="T180:T187" si="138">R180/297*100</f>
        <v>33.333333333333329</v>
      </c>
      <c r="U180" s="27">
        <v>74</v>
      </c>
      <c r="V180" s="28">
        <f t="shared" ref="V180:V187" si="139">U180/SUM(U$179:U$187,186)*100</f>
        <v>12.802768166089965</v>
      </c>
      <c r="W180" s="28">
        <f t="shared" ref="W180:W187" si="140">U180/186*100</f>
        <v>39.784946236559136</v>
      </c>
    </row>
    <row r="181" spans="1:23" ht="33" customHeight="1">
      <c r="A181" s="2">
        <v>3</v>
      </c>
      <c r="B181" s="3" t="s">
        <v>83</v>
      </c>
      <c r="C181" s="2">
        <v>246</v>
      </c>
      <c r="D181" s="10">
        <f t="shared" si="128"/>
        <v>8.1161332893434501</v>
      </c>
      <c r="E181" s="10">
        <f t="shared" si="129"/>
        <v>25.179119754350047</v>
      </c>
      <c r="F181" s="38">
        <v>14</v>
      </c>
      <c r="G181" s="39">
        <f t="shared" si="130"/>
        <v>6.140350877192982</v>
      </c>
      <c r="H181" s="39">
        <f t="shared" si="131"/>
        <v>16.867469879518072</v>
      </c>
      <c r="I181" s="27">
        <v>47</v>
      </c>
      <c r="J181" s="28">
        <f t="shared" si="132"/>
        <v>10.514541387024609</v>
      </c>
      <c r="K181" s="28">
        <f t="shared" ref="K181:K187" si="141">I181/135*100</f>
        <v>34.814814814814817</v>
      </c>
      <c r="L181" s="38">
        <v>41</v>
      </c>
      <c r="M181" s="39">
        <f t="shared" si="133"/>
        <v>8.4016393442622945</v>
      </c>
      <c r="N181" s="39">
        <f t="shared" si="134"/>
        <v>25.786163522012579</v>
      </c>
      <c r="O181" s="27">
        <v>25</v>
      </c>
      <c r="P181" s="28">
        <f t="shared" si="135"/>
        <v>6.8681318681318686</v>
      </c>
      <c r="Q181" s="28">
        <f t="shared" si="136"/>
        <v>21.367521367521366</v>
      </c>
      <c r="R181" s="38">
        <v>76</v>
      </c>
      <c r="S181" s="39">
        <f t="shared" si="137"/>
        <v>8.2073434125269973</v>
      </c>
      <c r="T181" s="39">
        <f t="shared" si="138"/>
        <v>25.589225589225588</v>
      </c>
      <c r="U181" s="27">
        <v>43</v>
      </c>
      <c r="V181" s="28">
        <f t="shared" si="139"/>
        <v>7.4394463667820068</v>
      </c>
      <c r="W181" s="28">
        <f t="shared" si="140"/>
        <v>23.118279569892472</v>
      </c>
    </row>
    <row r="182" spans="1:23" ht="28.5">
      <c r="A182" s="2">
        <v>4</v>
      </c>
      <c r="B182" s="3" t="s">
        <v>84</v>
      </c>
      <c r="C182" s="2">
        <v>237</v>
      </c>
      <c r="D182" s="10">
        <f t="shared" si="128"/>
        <v>7.8192015836357642</v>
      </c>
      <c r="E182" s="10">
        <f t="shared" si="129"/>
        <v>24.257932446264075</v>
      </c>
      <c r="F182" s="38">
        <v>15</v>
      </c>
      <c r="G182" s="39">
        <f t="shared" si="130"/>
        <v>6.5789473684210522</v>
      </c>
      <c r="H182" s="39">
        <f t="shared" si="131"/>
        <v>18.072289156626507</v>
      </c>
      <c r="I182" s="27">
        <v>42</v>
      </c>
      <c r="J182" s="28">
        <f t="shared" si="132"/>
        <v>9.3959731543624159</v>
      </c>
      <c r="K182" s="28">
        <f t="shared" si="141"/>
        <v>31.111111111111111</v>
      </c>
      <c r="L182" s="38">
        <v>36</v>
      </c>
      <c r="M182" s="39">
        <f t="shared" si="133"/>
        <v>7.3770491803278686</v>
      </c>
      <c r="N182" s="39">
        <f t="shared" si="134"/>
        <v>22.641509433962266</v>
      </c>
      <c r="O182" s="27">
        <v>29</v>
      </c>
      <c r="P182" s="28">
        <f t="shared" si="135"/>
        <v>7.9670329670329663</v>
      </c>
      <c r="Q182" s="28">
        <f t="shared" si="136"/>
        <v>24.786324786324787</v>
      </c>
      <c r="R182" s="38">
        <v>56</v>
      </c>
      <c r="S182" s="39">
        <f t="shared" si="137"/>
        <v>6.0475161987041037</v>
      </c>
      <c r="T182" s="39">
        <f t="shared" si="138"/>
        <v>18.855218855218855</v>
      </c>
      <c r="U182" s="27">
        <v>59</v>
      </c>
      <c r="V182" s="28">
        <f t="shared" si="139"/>
        <v>10.207612456747404</v>
      </c>
      <c r="W182" s="28">
        <f t="shared" si="140"/>
        <v>31.72043010752688</v>
      </c>
    </row>
    <row r="183" spans="1:23" ht="18" customHeight="1">
      <c r="A183" s="2">
        <v>5</v>
      </c>
      <c r="B183" s="3" t="s">
        <v>85</v>
      </c>
      <c r="C183" s="2">
        <v>305</v>
      </c>
      <c r="D183" s="10">
        <f t="shared" si="128"/>
        <v>10.062685582316067</v>
      </c>
      <c r="E183" s="10">
        <f t="shared" si="129"/>
        <v>31.218014329580345</v>
      </c>
      <c r="F183" s="38">
        <v>18</v>
      </c>
      <c r="G183" s="39">
        <f t="shared" si="130"/>
        <v>7.8947368421052628</v>
      </c>
      <c r="H183" s="39">
        <f t="shared" si="131"/>
        <v>21.686746987951807</v>
      </c>
      <c r="I183" s="27">
        <v>40</v>
      </c>
      <c r="J183" s="28">
        <f t="shared" si="132"/>
        <v>8.9485458612975393</v>
      </c>
      <c r="K183" s="28">
        <f t="shared" si="141"/>
        <v>29.629629629629626</v>
      </c>
      <c r="L183" s="38">
        <v>54</v>
      </c>
      <c r="M183" s="39">
        <f t="shared" si="133"/>
        <v>11.065573770491802</v>
      </c>
      <c r="N183" s="39">
        <f t="shared" si="134"/>
        <v>33.962264150943398</v>
      </c>
      <c r="O183" s="27">
        <v>34</v>
      </c>
      <c r="P183" s="28">
        <f t="shared" si="135"/>
        <v>9.3406593406593412</v>
      </c>
      <c r="Q183" s="28">
        <f t="shared" si="136"/>
        <v>29.059829059829063</v>
      </c>
      <c r="R183" s="38">
        <v>104</v>
      </c>
      <c r="S183" s="39">
        <f t="shared" si="137"/>
        <v>11.23110151187905</v>
      </c>
      <c r="T183" s="39">
        <f t="shared" si="138"/>
        <v>35.016835016835017</v>
      </c>
      <c r="U183" s="27">
        <v>55</v>
      </c>
      <c r="V183" s="28">
        <f t="shared" si="139"/>
        <v>9.5155709342560559</v>
      </c>
      <c r="W183" s="28">
        <f t="shared" si="140"/>
        <v>29.56989247311828</v>
      </c>
    </row>
    <row r="184" spans="1:23" ht="28.5">
      <c r="A184" s="2">
        <v>6</v>
      </c>
      <c r="B184" s="3" t="s">
        <v>86</v>
      </c>
      <c r="C184" s="2">
        <v>284</v>
      </c>
      <c r="D184" s="10">
        <f t="shared" si="128"/>
        <v>9.3698449356647959</v>
      </c>
      <c r="E184" s="10">
        <f t="shared" si="129"/>
        <v>29.068577277379731</v>
      </c>
      <c r="F184" s="38">
        <v>17</v>
      </c>
      <c r="G184" s="39">
        <f t="shared" si="130"/>
        <v>7.4561403508771926</v>
      </c>
      <c r="H184" s="39">
        <f t="shared" si="131"/>
        <v>20.481927710843372</v>
      </c>
      <c r="I184" s="27">
        <v>51</v>
      </c>
      <c r="J184" s="28">
        <f t="shared" si="132"/>
        <v>11.409395973154362</v>
      </c>
      <c r="K184" s="28">
        <f t="shared" si="141"/>
        <v>37.777777777777779</v>
      </c>
      <c r="L184" s="38">
        <v>44</v>
      </c>
      <c r="M184" s="39">
        <f t="shared" si="133"/>
        <v>9.0163934426229506</v>
      </c>
      <c r="N184" s="39">
        <f t="shared" si="134"/>
        <v>27.672955974842768</v>
      </c>
      <c r="O184" s="27">
        <v>33</v>
      </c>
      <c r="P184" s="28">
        <f t="shared" si="135"/>
        <v>9.0659340659340657</v>
      </c>
      <c r="Q184" s="28">
        <f t="shared" si="136"/>
        <v>28.205128205128204</v>
      </c>
      <c r="R184" s="38">
        <v>88</v>
      </c>
      <c r="S184" s="39">
        <f t="shared" si="137"/>
        <v>9.5032397408207352</v>
      </c>
      <c r="T184" s="39">
        <f t="shared" si="138"/>
        <v>29.629629629629626</v>
      </c>
      <c r="U184" s="27">
        <v>51</v>
      </c>
      <c r="V184" s="28">
        <f t="shared" si="139"/>
        <v>8.8235294117647065</v>
      </c>
      <c r="W184" s="28">
        <f t="shared" si="140"/>
        <v>27.419354838709676</v>
      </c>
    </row>
    <row r="185" spans="1:23" ht="42.75">
      <c r="A185" s="2">
        <v>7</v>
      </c>
      <c r="B185" s="3" t="s">
        <v>87</v>
      </c>
      <c r="C185" s="2">
        <v>185</v>
      </c>
      <c r="D185" s="10">
        <f t="shared" si="128"/>
        <v>6.1035961728802368</v>
      </c>
      <c r="E185" s="10">
        <f t="shared" si="129"/>
        <v>18.93551688843398</v>
      </c>
      <c r="F185" s="38">
        <v>11</v>
      </c>
      <c r="G185" s="39">
        <f t="shared" si="130"/>
        <v>4.8245614035087714</v>
      </c>
      <c r="H185" s="39">
        <f t="shared" si="131"/>
        <v>13.253012048192772</v>
      </c>
      <c r="I185" s="27">
        <v>21</v>
      </c>
      <c r="J185" s="28">
        <f t="shared" si="132"/>
        <v>4.6979865771812079</v>
      </c>
      <c r="K185" s="28">
        <f t="shared" si="141"/>
        <v>15.555555555555555</v>
      </c>
      <c r="L185" s="38">
        <v>27</v>
      </c>
      <c r="M185" s="39">
        <f t="shared" si="133"/>
        <v>5.5327868852459012</v>
      </c>
      <c r="N185" s="39">
        <f t="shared" si="134"/>
        <v>16.981132075471699</v>
      </c>
      <c r="O185" s="27">
        <v>21</v>
      </c>
      <c r="P185" s="28">
        <f t="shared" si="135"/>
        <v>5.7692307692307692</v>
      </c>
      <c r="Q185" s="28">
        <f t="shared" si="136"/>
        <v>17.948717948717949</v>
      </c>
      <c r="R185" s="38">
        <v>71</v>
      </c>
      <c r="S185" s="39">
        <f t="shared" si="137"/>
        <v>7.6673866090712739</v>
      </c>
      <c r="T185" s="39">
        <f t="shared" si="138"/>
        <v>23.905723905723907</v>
      </c>
      <c r="U185" s="27">
        <v>34</v>
      </c>
      <c r="V185" s="28">
        <f t="shared" si="139"/>
        <v>5.8823529411764701</v>
      </c>
      <c r="W185" s="28">
        <f t="shared" si="140"/>
        <v>18.27956989247312</v>
      </c>
    </row>
    <row r="186" spans="1:23">
      <c r="A186" s="2">
        <v>8</v>
      </c>
      <c r="B186" s="3" t="s">
        <v>88</v>
      </c>
      <c r="C186" s="2">
        <v>22</v>
      </c>
      <c r="D186" s="10">
        <f t="shared" si="128"/>
        <v>0.72583305839656875</v>
      </c>
      <c r="E186" s="10">
        <f t="shared" si="129"/>
        <v>2.2517911975435005</v>
      </c>
      <c r="F186" s="38">
        <v>1</v>
      </c>
      <c r="G186" s="39">
        <f t="shared" si="130"/>
        <v>0.43859649122807015</v>
      </c>
      <c r="H186" s="39">
        <f t="shared" si="131"/>
        <v>1.2048192771084338</v>
      </c>
      <c r="I186" s="27">
        <v>1</v>
      </c>
      <c r="J186" s="28">
        <f t="shared" si="132"/>
        <v>0.22371364653243847</v>
      </c>
      <c r="K186" s="28">
        <f t="shared" si="141"/>
        <v>0.74074074074074081</v>
      </c>
      <c r="L186" s="38">
        <v>4</v>
      </c>
      <c r="M186" s="39">
        <f t="shared" si="133"/>
        <v>0.81967213114754101</v>
      </c>
      <c r="N186" s="39">
        <f t="shared" si="134"/>
        <v>2.5157232704402519</v>
      </c>
      <c r="O186" s="27">
        <v>5</v>
      </c>
      <c r="P186" s="28">
        <f t="shared" si="135"/>
        <v>1.3736263736263736</v>
      </c>
      <c r="Q186" s="28">
        <f t="shared" si="136"/>
        <v>4.2735042735042734</v>
      </c>
      <c r="R186" s="38">
        <v>9</v>
      </c>
      <c r="S186" s="39">
        <f t="shared" si="137"/>
        <v>0.97192224622030232</v>
      </c>
      <c r="T186" s="39">
        <f t="shared" si="138"/>
        <v>3.0303030303030303</v>
      </c>
      <c r="U186" s="27">
        <v>2</v>
      </c>
      <c r="V186" s="28">
        <f t="shared" si="139"/>
        <v>0.34602076124567477</v>
      </c>
      <c r="W186" s="28">
        <f t="shared" si="140"/>
        <v>1.0752688172043012</v>
      </c>
    </row>
    <row r="187" spans="1:23">
      <c r="A187" s="2">
        <v>9</v>
      </c>
      <c r="B187" s="3" t="s">
        <v>11</v>
      </c>
      <c r="C187" s="2">
        <v>131</v>
      </c>
      <c r="D187" s="10">
        <f t="shared" si="128"/>
        <v>4.3220059386341143</v>
      </c>
      <c r="E187" s="10">
        <f t="shared" si="129"/>
        <v>13.408393039918117</v>
      </c>
      <c r="F187" s="38">
        <v>9</v>
      </c>
      <c r="G187" s="39">
        <f t="shared" si="130"/>
        <v>3.9473684210526314</v>
      </c>
      <c r="H187" s="39">
        <f t="shared" si="131"/>
        <v>10.843373493975903</v>
      </c>
      <c r="I187" s="27">
        <v>10</v>
      </c>
      <c r="J187" s="28">
        <f t="shared" si="132"/>
        <v>2.2371364653243848</v>
      </c>
      <c r="K187" s="28">
        <f t="shared" si="141"/>
        <v>7.4074074074074066</v>
      </c>
      <c r="L187" s="38">
        <v>24</v>
      </c>
      <c r="M187" s="39">
        <f t="shared" si="133"/>
        <v>4.918032786885246</v>
      </c>
      <c r="N187" s="39">
        <f t="shared" si="134"/>
        <v>15.09433962264151</v>
      </c>
      <c r="O187" s="27">
        <v>30</v>
      </c>
      <c r="P187" s="28">
        <f t="shared" si="135"/>
        <v>8.2417582417582409</v>
      </c>
      <c r="Q187" s="28">
        <f t="shared" si="136"/>
        <v>25.641025641025639</v>
      </c>
      <c r="R187" s="38">
        <v>34</v>
      </c>
      <c r="S187" s="39">
        <f t="shared" si="137"/>
        <v>3.6717062634989204</v>
      </c>
      <c r="T187" s="39">
        <f t="shared" si="138"/>
        <v>11.447811447811448</v>
      </c>
      <c r="U187" s="27">
        <v>24</v>
      </c>
      <c r="V187" s="28">
        <f t="shared" si="139"/>
        <v>4.1522491349480966</v>
      </c>
      <c r="W187" s="28">
        <f t="shared" si="140"/>
        <v>12.903225806451612</v>
      </c>
    </row>
    <row r="189" spans="1:23" ht="15" customHeight="1">
      <c r="A189" s="17" t="s">
        <v>89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spans="1:23" ht="15">
      <c r="A190" s="6"/>
      <c r="B190" s="6"/>
      <c r="C190" s="16" t="s">
        <v>125</v>
      </c>
      <c r="D190" s="16"/>
      <c r="E190" s="16"/>
      <c r="F190" s="36" t="s">
        <v>103</v>
      </c>
      <c r="G190" s="36"/>
      <c r="H190" s="36"/>
      <c r="I190" s="16" t="s">
        <v>104</v>
      </c>
      <c r="J190" s="16"/>
      <c r="K190" s="16"/>
      <c r="L190" s="36" t="s">
        <v>105</v>
      </c>
      <c r="M190" s="36"/>
      <c r="N190" s="36"/>
      <c r="O190" s="22" t="s">
        <v>106</v>
      </c>
      <c r="P190" s="23"/>
      <c r="Q190" s="24"/>
      <c r="R190" s="36" t="s">
        <v>107</v>
      </c>
      <c r="S190" s="36"/>
      <c r="T190" s="36"/>
      <c r="U190" s="16" t="s">
        <v>108</v>
      </c>
      <c r="V190" s="16"/>
      <c r="W190" s="16"/>
    </row>
    <row r="191" spans="1:23" ht="119.25" customHeight="1">
      <c r="A191" s="7" t="s">
        <v>1</v>
      </c>
      <c r="B191" s="7" t="s">
        <v>2</v>
      </c>
      <c r="C191" s="7" t="s">
        <v>3</v>
      </c>
      <c r="D191" s="7" t="s">
        <v>4</v>
      </c>
      <c r="E191" s="7" t="s">
        <v>5</v>
      </c>
      <c r="F191" s="37" t="s">
        <v>3</v>
      </c>
      <c r="G191" s="37" t="s">
        <v>4</v>
      </c>
      <c r="H191" s="37" t="s">
        <v>5</v>
      </c>
      <c r="I191" s="7" t="s">
        <v>3</v>
      </c>
      <c r="J191" s="7" t="s">
        <v>4</v>
      </c>
      <c r="K191" s="7" t="s">
        <v>5</v>
      </c>
      <c r="L191" s="37" t="s">
        <v>3</v>
      </c>
      <c r="M191" s="37" t="s">
        <v>4</v>
      </c>
      <c r="N191" s="37" t="s">
        <v>5</v>
      </c>
      <c r="O191" s="7" t="s">
        <v>3</v>
      </c>
      <c r="P191" s="7" t="s">
        <v>4</v>
      </c>
      <c r="Q191" s="7" t="s">
        <v>5</v>
      </c>
      <c r="R191" s="37" t="s">
        <v>3</v>
      </c>
      <c r="S191" s="37" t="s">
        <v>4</v>
      </c>
      <c r="T191" s="37" t="s">
        <v>5</v>
      </c>
      <c r="U191" s="7" t="s">
        <v>3</v>
      </c>
      <c r="V191" s="7" t="s">
        <v>4</v>
      </c>
      <c r="W191" s="7" t="s">
        <v>5</v>
      </c>
    </row>
    <row r="192" spans="1:23" ht="28.5">
      <c r="A192" s="2">
        <v>1</v>
      </c>
      <c r="B192" s="3" t="s">
        <v>90</v>
      </c>
      <c r="C192" s="2">
        <v>279</v>
      </c>
      <c r="D192" s="10">
        <f>C192/SUM(C$192:C$199,977)*100</f>
        <v>10.3486646884273</v>
      </c>
      <c r="E192" s="10">
        <f>C192/977*100</f>
        <v>28.556806550665303</v>
      </c>
      <c r="F192" s="38">
        <v>30</v>
      </c>
      <c r="G192" s="39">
        <f>F192/SUM(F$192:F$199,83)*100</f>
        <v>13.82488479262673</v>
      </c>
      <c r="H192" s="39">
        <f t="shared" ref="H192:H199" si="142">F192/83*100</f>
        <v>36.144578313253014</v>
      </c>
      <c r="I192" s="27">
        <v>39</v>
      </c>
      <c r="J192" s="28">
        <f>I192/SUM(I$192:I$199,135)*100</f>
        <v>10.512129380053908</v>
      </c>
      <c r="K192" s="28">
        <f>I192/135*100</f>
        <v>28.888888888888886</v>
      </c>
      <c r="L192" s="38">
        <v>44</v>
      </c>
      <c r="M192" s="39">
        <f>L192/SUM(L$192:L$199,159)*100</f>
        <v>10.045662100456621</v>
      </c>
      <c r="N192" s="39">
        <f>L192/159*100</f>
        <v>27.672955974842768</v>
      </c>
      <c r="O192" s="27">
        <v>29</v>
      </c>
      <c r="P192" s="28">
        <f>O192/SUM(O$192:O$199,117)*100</f>
        <v>9.0625</v>
      </c>
      <c r="Q192" s="28">
        <f>O192/117*100</f>
        <v>24.786324786324787</v>
      </c>
      <c r="R192" s="38">
        <v>76</v>
      </c>
      <c r="S192" s="39">
        <f>R192/SUM(R$192:R$199,297)*100</f>
        <v>9.212121212121211</v>
      </c>
      <c r="T192" s="39">
        <f>R192/297*100</f>
        <v>25.589225589225588</v>
      </c>
      <c r="U192" s="27">
        <v>61</v>
      </c>
      <c r="V192" s="28">
        <f>U192/SUM(U$192:U$199,186)*100</f>
        <v>11.619047619047619</v>
      </c>
      <c r="W192" s="28">
        <f>U192/186*100</f>
        <v>32.795698924731184</v>
      </c>
    </row>
    <row r="193" spans="1:29" ht="28.5">
      <c r="A193" s="2">
        <v>2</v>
      </c>
      <c r="B193" s="3" t="s">
        <v>91</v>
      </c>
      <c r="C193" s="2">
        <v>331</v>
      </c>
      <c r="D193" s="10">
        <f t="shared" ref="D193:D199" si="143">C193/SUM(C$192:C$199,977)*100</f>
        <v>12.277448071216618</v>
      </c>
      <c r="E193" s="10">
        <f t="shared" ref="E193:E199" si="144">C193/977*100</f>
        <v>33.879222108495391</v>
      </c>
      <c r="F193" s="38">
        <v>21</v>
      </c>
      <c r="G193" s="39">
        <f t="shared" ref="G193:G199" si="145">F193/SUM(F$192:F$199,83)*100</f>
        <v>9.67741935483871</v>
      </c>
      <c r="H193" s="39">
        <f t="shared" si="142"/>
        <v>25.301204819277107</v>
      </c>
      <c r="I193" s="27">
        <v>51</v>
      </c>
      <c r="J193" s="28">
        <f t="shared" ref="J193:J199" si="146">I193/SUM(I$192:I$199,135)*100</f>
        <v>13.746630727762804</v>
      </c>
      <c r="K193" s="28">
        <f t="shared" ref="K193:K199" si="147">I193/135*100</f>
        <v>37.777777777777779</v>
      </c>
      <c r="L193" s="38">
        <v>60</v>
      </c>
      <c r="M193" s="39">
        <f t="shared" ref="M193:M199" si="148">L193/SUM(L$192:L$199,159)*100</f>
        <v>13.698630136986301</v>
      </c>
      <c r="N193" s="39">
        <f t="shared" ref="N193:N199" si="149">L193/159*100</f>
        <v>37.735849056603776</v>
      </c>
      <c r="O193" s="27">
        <v>32</v>
      </c>
      <c r="P193" s="28">
        <f t="shared" ref="P193:P199" si="150">O193/SUM(O$192:O$199,117)*100</f>
        <v>10</v>
      </c>
      <c r="Q193" s="28">
        <f t="shared" ref="Q193:Q199" si="151">O193/117*100</f>
        <v>27.350427350427353</v>
      </c>
      <c r="R193" s="38">
        <v>103</v>
      </c>
      <c r="S193" s="39">
        <f t="shared" ref="S193:S199" si="152">R193/SUM(R$192:R$199,297)*100</f>
        <v>12.484848484848484</v>
      </c>
      <c r="T193" s="39">
        <f t="shared" ref="T193:T199" si="153">R193/297*100</f>
        <v>34.680134680134678</v>
      </c>
      <c r="U193" s="27">
        <v>64</v>
      </c>
      <c r="V193" s="28">
        <f t="shared" ref="V193:V199" si="154">U193/SUM(U$192:U$199,186)*100</f>
        <v>12.19047619047619</v>
      </c>
      <c r="W193" s="28">
        <f t="shared" ref="W193:W199" si="155">U193/186*100</f>
        <v>34.408602150537639</v>
      </c>
    </row>
    <row r="194" spans="1:29" ht="43.5" customHeight="1">
      <c r="A194" s="2">
        <v>3</v>
      </c>
      <c r="B194" s="3" t="s">
        <v>92</v>
      </c>
      <c r="C194" s="2">
        <v>219</v>
      </c>
      <c r="D194" s="10">
        <f t="shared" si="143"/>
        <v>8.1231454005934722</v>
      </c>
      <c r="E194" s="10">
        <f t="shared" si="144"/>
        <v>22.415557830092119</v>
      </c>
      <c r="F194" s="38">
        <v>22</v>
      </c>
      <c r="G194" s="39">
        <f t="shared" si="145"/>
        <v>10.138248847926267</v>
      </c>
      <c r="H194" s="39">
        <f t="shared" si="142"/>
        <v>26.506024096385545</v>
      </c>
      <c r="I194" s="27">
        <v>32</v>
      </c>
      <c r="J194" s="28">
        <f t="shared" si="146"/>
        <v>8.6253369272237208</v>
      </c>
      <c r="K194" s="28">
        <f t="shared" si="147"/>
        <v>23.703703703703706</v>
      </c>
      <c r="L194" s="38">
        <v>46</v>
      </c>
      <c r="M194" s="39">
        <f t="shared" si="148"/>
        <v>10.50228310502283</v>
      </c>
      <c r="N194" s="39">
        <f t="shared" si="149"/>
        <v>28.930817610062892</v>
      </c>
      <c r="O194" s="27">
        <v>22</v>
      </c>
      <c r="P194" s="28">
        <f t="shared" si="150"/>
        <v>6.8750000000000009</v>
      </c>
      <c r="Q194" s="28">
        <f t="shared" si="151"/>
        <v>18.803418803418804</v>
      </c>
      <c r="R194" s="38">
        <v>57</v>
      </c>
      <c r="S194" s="39">
        <f t="shared" si="152"/>
        <v>6.9090909090909092</v>
      </c>
      <c r="T194" s="39">
        <f t="shared" si="153"/>
        <v>19.19191919191919</v>
      </c>
      <c r="U194" s="27">
        <v>40</v>
      </c>
      <c r="V194" s="28">
        <f t="shared" si="154"/>
        <v>7.6190476190476195</v>
      </c>
      <c r="W194" s="28">
        <f t="shared" si="155"/>
        <v>21.50537634408602</v>
      </c>
    </row>
    <row r="195" spans="1:29">
      <c r="A195" s="2">
        <v>4</v>
      </c>
      <c r="B195" s="3" t="s">
        <v>93</v>
      </c>
      <c r="C195" s="2">
        <v>221</v>
      </c>
      <c r="D195" s="10">
        <f t="shared" si="143"/>
        <v>8.1973293768545989</v>
      </c>
      <c r="E195" s="10">
        <f t="shared" si="144"/>
        <v>22.620266120777892</v>
      </c>
      <c r="F195" s="38">
        <v>24</v>
      </c>
      <c r="G195" s="39">
        <f t="shared" si="145"/>
        <v>11.059907834101383</v>
      </c>
      <c r="H195" s="39">
        <f t="shared" si="142"/>
        <v>28.915662650602407</v>
      </c>
      <c r="I195" s="27">
        <v>18</v>
      </c>
      <c r="J195" s="28">
        <f t="shared" si="146"/>
        <v>4.8517520215633425</v>
      </c>
      <c r="K195" s="28">
        <f t="shared" si="147"/>
        <v>13.333333333333334</v>
      </c>
      <c r="L195" s="38">
        <v>29</v>
      </c>
      <c r="M195" s="39">
        <f t="shared" si="148"/>
        <v>6.6210045662100452</v>
      </c>
      <c r="N195" s="39">
        <f t="shared" si="149"/>
        <v>18.238993710691823</v>
      </c>
      <c r="O195" s="27">
        <v>29</v>
      </c>
      <c r="P195" s="28">
        <f t="shared" si="150"/>
        <v>9.0625</v>
      </c>
      <c r="Q195" s="28">
        <f t="shared" si="151"/>
        <v>24.786324786324787</v>
      </c>
      <c r="R195" s="38">
        <v>82</v>
      </c>
      <c r="S195" s="39">
        <f t="shared" si="152"/>
        <v>9.9393939393939394</v>
      </c>
      <c r="T195" s="39">
        <f t="shared" si="153"/>
        <v>27.609427609427613</v>
      </c>
      <c r="U195" s="27">
        <v>39</v>
      </c>
      <c r="V195" s="28">
        <f t="shared" si="154"/>
        <v>7.4285714285714288</v>
      </c>
      <c r="W195" s="28">
        <f t="shared" si="155"/>
        <v>20.967741935483872</v>
      </c>
    </row>
    <row r="196" spans="1:29">
      <c r="A196" s="2">
        <v>5</v>
      </c>
      <c r="B196" s="3" t="s">
        <v>94</v>
      </c>
      <c r="C196" s="2">
        <v>109</v>
      </c>
      <c r="D196" s="10">
        <f t="shared" si="143"/>
        <v>4.043026706231454</v>
      </c>
      <c r="E196" s="10">
        <f t="shared" si="144"/>
        <v>11.156601842374616</v>
      </c>
      <c r="F196" s="38">
        <v>5</v>
      </c>
      <c r="G196" s="39">
        <f t="shared" si="145"/>
        <v>2.3041474654377883</v>
      </c>
      <c r="H196" s="39">
        <f t="shared" si="142"/>
        <v>6.024096385542169</v>
      </c>
      <c r="I196" s="27">
        <v>11</v>
      </c>
      <c r="J196" s="28">
        <f t="shared" si="146"/>
        <v>2.9649595687331538</v>
      </c>
      <c r="K196" s="28">
        <f t="shared" si="147"/>
        <v>8.1481481481481488</v>
      </c>
      <c r="L196" s="38">
        <v>16</v>
      </c>
      <c r="M196" s="39">
        <f t="shared" si="148"/>
        <v>3.6529680365296802</v>
      </c>
      <c r="N196" s="39">
        <f t="shared" si="149"/>
        <v>10.062893081761008</v>
      </c>
      <c r="O196" s="27">
        <v>15</v>
      </c>
      <c r="P196" s="28">
        <f t="shared" si="150"/>
        <v>4.6875</v>
      </c>
      <c r="Q196" s="28">
        <f t="shared" si="151"/>
        <v>12.820512820512819</v>
      </c>
      <c r="R196" s="38">
        <v>40</v>
      </c>
      <c r="S196" s="39">
        <f t="shared" si="152"/>
        <v>4.8484848484848486</v>
      </c>
      <c r="T196" s="39">
        <f t="shared" si="153"/>
        <v>13.468013468013467</v>
      </c>
      <c r="U196" s="27">
        <v>22</v>
      </c>
      <c r="V196" s="28">
        <f t="shared" si="154"/>
        <v>4.1904761904761907</v>
      </c>
      <c r="W196" s="28">
        <f t="shared" si="155"/>
        <v>11.827956989247312</v>
      </c>
    </row>
    <row r="197" spans="1:29">
      <c r="A197" s="2">
        <v>6</v>
      </c>
      <c r="B197" s="3" t="s">
        <v>95</v>
      </c>
      <c r="C197" s="2">
        <v>337</v>
      </c>
      <c r="D197" s="10">
        <f t="shared" si="143"/>
        <v>12.5</v>
      </c>
      <c r="E197" s="10">
        <f t="shared" si="144"/>
        <v>34.493346980552715</v>
      </c>
      <c r="F197" s="38">
        <v>21</v>
      </c>
      <c r="G197" s="39">
        <f t="shared" si="145"/>
        <v>9.67741935483871</v>
      </c>
      <c r="H197" s="39">
        <f t="shared" si="142"/>
        <v>25.301204819277107</v>
      </c>
      <c r="I197" s="27">
        <v>55</v>
      </c>
      <c r="J197" s="28">
        <f t="shared" si="146"/>
        <v>14.824797843665769</v>
      </c>
      <c r="K197" s="28">
        <f t="shared" si="147"/>
        <v>40.74074074074074</v>
      </c>
      <c r="L197" s="38">
        <v>55</v>
      </c>
      <c r="M197" s="39">
        <f t="shared" si="148"/>
        <v>12.557077625570775</v>
      </c>
      <c r="N197" s="39">
        <f t="shared" si="149"/>
        <v>34.591194968553459</v>
      </c>
      <c r="O197" s="27">
        <v>29</v>
      </c>
      <c r="P197" s="28">
        <f t="shared" si="150"/>
        <v>9.0625</v>
      </c>
      <c r="Q197" s="28">
        <f t="shared" si="151"/>
        <v>24.786324786324787</v>
      </c>
      <c r="R197" s="38">
        <v>108</v>
      </c>
      <c r="S197" s="39">
        <f t="shared" si="152"/>
        <v>13.090909090909092</v>
      </c>
      <c r="T197" s="39">
        <f t="shared" si="153"/>
        <v>36.363636363636367</v>
      </c>
      <c r="U197" s="27">
        <v>69</v>
      </c>
      <c r="V197" s="28">
        <f t="shared" si="154"/>
        <v>13.142857142857142</v>
      </c>
      <c r="W197" s="28">
        <f t="shared" si="155"/>
        <v>37.096774193548384</v>
      </c>
    </row>
    <row r="198" spans="1:29" ht="28.5">
      <c r="A198" s="2">
        <v>7</v>
      </c>
      <c r="B198" s="3" t="s">
        <v>96</v>
      </c>
      <c r="C198" s="2">
        <v>67</v>
      </c>
      <c r="D198" s="10">
        <f t="shared" si="143"/>
        <v>2.4851632047477747</v>
      </c>
      <c r="E198" s="10">
        <f t="shared" si="144"/>
        <v>6.8577277379733879</v>
      </c>
      <c r="F198" s="38">
        <v>3</v>
      </c>
      <c r="G198" s="39">
        <f t="shared" si="145"/>
        <v>1.3824884792626728</v>
      </c>
      <c r="H198" s="39">
        <f t="shared" si="142"/>
        <v>3.6144578313253009</v>
      </c>
      <c r="I198" s="27">
        <v>10</v>
      </c>
      <c r="J198" s="28">
        <f t="shared" si="146"/>
        <v>2.6954177897574128</v>
      </c>
      <c r="K198" s="28">
        <f t="shared" si="147"/>
        <v>7.4074074074074066</v>
      </c>
      <c r="L198" s="38">
        <v>9</v>
      </c>
      <c r="M198" s="39">
        <f t="shared" si="148"/>
        <v>2.054794520547945</v>
      </c>
      <c r="N198" s="39">
        <f t="shared" si="149"/>
        <v>5.6603773584905666</v>
      </c>
      <c r="O198" s="27">
        <v>12</v>
      </c>
      <c r="P198" s="28">
        <f t="shared" si="150"/>
        <v>3.75</v>
      </c>
      <c r="Q198" s="28">
        <f t="shared" si="151"/>
        <v>10.256410256410255</v>
      </c>
      <c r="R198" s="38">
        <v>17</v>
      </c>
      <c r="S198" s="39">
        <f t="shared" si="152"/>
        <v>2.0606060606060606</v>
      </c>
      <c r="T198" s="39">
        <f t="shared" si="153"/>
        <v>5.7239057239057241</v>
      </c>
      <c r="U198" s="27">
        <v>16</v>
      </c>
      <c r="V198" s="28">
        <f t="shared" si="154"/>
        <v>3.0476190476190474</v>
      </c>
      <c r="W198" s="28">
        <f t="shared" si="155"/>
        <v>8.6021505376344098</v>
      </c>
    </row>
    <row r="199" spans="1:29">
      <c r="A199" s="2">
        <v>8</v>
      </c>
      <c r="B199" s="3" t="s">
        <v>97</v>
      </c>
      <c r="C199" s="2">
        <v>156</v>
      </c>
      <c r="D199" s="10">
        <f t="shared" si="143"/>
        <v>5.7863501483679523</v>
      </c>
      <c r="E199" s="10">
        <f t="shared" si="144"/>
        <v>15.967246673490276</v>
      </c>
      <c r="F199" s="38">
        <v>8</v>
      </c>
      <c r="G199" s="39">
        <f t="shared" si="145"/>
        <v>3.6866359447004609</v>
      </c>
      <c r="H199" s="39">
        <f t="shared" si="142"/>
        <v>9.6385542168674707</v>
      </c>
      <c r="I199" s="27">
        <v>20</v>
      </c>
      <c r="J199" s="28">
        <f t="shared" si="146"/>
        <v>5.3908355795148255</v>
      </c>
      <c r="K199" s="28">
        <f t="shared" si="147"/>
        <v>14.814814814814813</v>
      </c>
      <c r="L199" s="38">
        <v>20</v>
      </c>
      <c r="M199" s="39">
        <f t="shared" si="148"/>
        <v>4.5662100456620998</v>
      </c>
      <c r="N199" s="39">
        <f t="shared" si="149"/>
        <v>12.578616352201259</v>
      </c>
      <c r="O199" s="27">
        <v>35</v>
      </c>
      <c r="P199" s="28">
        <f t="shared" si="150"/>
        <v>10.9375</v>
      </c>
      <c r="Q199" s="28">
        <f t="shared" si="151"/>
        <v>29.914529914529915</v>
      </c>
      <c r="R199" s="38">
        <v>45</v>
      </c>
      <c r="S199" s="39">
        <f t="shared" si="152"/>
        <v>5.4545454545454541</v>
      </c>
      <c r="T199" s="39">
        <f t="shared" si="153"/>
        <v>15.151515151515152</v>
      </c>
      <c r="U199" s="27">
        <v>28</v>
      </c>
      <c r="V199" s="28">
        <f t="shared" si="154"/>
        <v>5.3333333333333339</v>
      </c>
      <c r="W199" s="28">
        <f t="shared" si="155"/>
        <v>15.053763440860216</v>
      </c>
    </row>
    <row r="201" spans="1:29" ht="15" customHeight="1">
      <c r="A201" s="18" t="s">
        <v>98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ht="15">
      <c r="A202" s="7"/>
      <c r="B202" s="9"/>
      <c r="C202" s="15" t="s">
        <v>125</v>
      </c>
      <c r="D202" s="15"/>
      <c r="E202" s="40" t="s">
        <v>103</v>
      </c>
      <c r="F202" s="40"/>
      <c r="G202" s="15" t="s">
        <v>104</v>
      </c>
      <c r="H202" s="15"/>
      <c r="I202" s="40" t="s">
        <v>105</v>
      </c>
      <c r="J202" s="40"/>
      <c r="K202" s="15" t="s">
        <v>106</v>
      </c>
      <c r="L202" s="15"/>
      <c r="M202" s="40" t="s">
        <v>107</v>
      </c>
      <c r="N202" s="40"/>
      <c r="O202" s="15" t="s">
        <v>108</v>
      </c>
      <c r="P202" s="15"/>
    </row>
    <row r="203" spans="1:29" ht="90">
      <c r="A203" s="7" t="s">
        <v>1</v>
      </c>
      <c r="B203" s="7" t="s">
        <v>2</v>
      </c>
      <c r="C203" s="7" t="s">
        <v>3</v>
      </c>
      <c r="D203" s="7" t="s">
        <v>5</v>
      </c>
      <c r="E203" s="37" t="s">
        <v>3</v>
      </c>
      <c r="F203" s="37" t="s">
        <v>5</v>
      </c>
      <c r="G203" s="7" t="s">
        <v>3</v>
      </c>
      <c r="H203" s="7" t="s">
        <v>5</v>
      </c>
      <c r="I203" s="37" t="s">
        <v>3</v>
      </c>
      <c r="J203" s="37" t="s">
        <v>5</v>
      </c>
      <c r="K203" s="7" t="s">
        <v>3</v>
      </c>
      <c r="L203" s="7" t="s">
        <v>5</v>
      </c>
      <c r="M203" s="37" t="s">
        <v>3</v>
      </c>
      <c r="N203" s="37" t="s">
        <v>5</v>
      </c>
      <c r="O203" s="7" t="s">
        <v>3</v>
      </c>
      <c r="P203" s="7" t="s">
        <v>5</v>
      </c>
    </row>
    <row r="204" spans="1:29">
      <c r="A204" s="2">
        <v>1</v>
      </c>
      <c r="B204" s="3">
        <v>3</v>
      </c>
      <c r="C204" s="2">
        <v>540</v>
      </c>
      <c r="D204" s="10">
        <f>C204/977*100</f>
        <v>55.271238485158648</v>
      </c>
      <c r="E204" s="38">
        <v>29</v>
      </c>
      <c r="F204" s="39">
        <f t="shared" ref="F204:F205" si="156">E204/83*100</f>
        <v>34.939759036144579</v>
      </c>
      <c r="G204" s="27">
        <v>86</v>
      </c>
      <c r="H204" s="28">
        <f>G204/135*100</f>
        <v>63.703703703703709</v>
      </c>
      <c r="I204" s="38">
        <v>107</v>
      </c>
      <c r="J204" s="39">
        <f>I204/159*100</f>
        <v>67.295597484276726</v>
      </c>
      <c r="K204" s="27">
        <v>54</v>
      </c>
      <c r="L204" s="28">
        <f>K204/117*100</f>
        <v>46.153846153846153</v>
      </c>
      <c r="M204" s="38">
        <v>156</v>
      </c>
      <c r="N204" s="39">
        <f>M204/297*100</f>
        <v>52.525252525252533</v>
      </c>
      <c r="O204" s="27">
        <v>108</v>
      </c>
      <c r="P204" s="28">
        <f>O204/186*100</f>
        <v>58.064516129032263</v>
      </c>
    </row>
    <row r="205" spans="1:29">
      <c r="A205" s="2">
        <v>2</v>
      </c>
      <c r="B205" s="3">
        <v>4</v>
      </c>
      <c r="C205" s="2">
        <v>437</v>
      </c>
      <c r="D205" s="10">
        <f>C205/977*100</f>
        <v>44.728761514841352</v>
      </c>
      <c r="E205" s="38">
        <v>54</v>
      </c>
      <c r="F205" s="39">
        <f t="shared" si="156"/>
        <v>65.060240963855421</v>
      </c>
      <c r="G205" s="27">
        <v>49</v>
      </c>
      <c r="H205" s="28">
        <f>G205/135*100</f>
        <v>36.296296296296298</v>
      </c>
      <c r="I205" s="38">
        <v>52</v>
      </c>
      <c r="J205" s="39">
        <f>I205/159*100</f>
        <v>32.704402515723267</v>
      </c>
      <c r="K205" s="27">
        <v>63</v>
      </c>
      <c r="L205" s="28">
        <f>K205/117*100</f>
        <v>53.846153846153847</v>
      </c>
      <c r="M205" s="38">
        <v>141</v>
      </c>
      <c r="N205" s="39">
        <f>M205/297*100</f>
        <v>47.474747474747474</v>
      </c>
      <c r="O205" s="27">
        <v>78</v>
      </c>
      <c r="P205" s="28">
        <f>O205/186*100</f>
        <v>41.935483870967744</v>
      </c>
    </row>
    <row r="207" spans="1:29" ht="15" customHeight="1">
      <c r="A207" s="18" t="s">
        <v>99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</row>
    <row r="208" spans="1:29" ht="15">
      <c r="A208" s="7"/>
      <c r="B208" s="9"/>
      <c r="C208" s="15" t="s">
        <v>125</v>
      </c>
      <c r="D208" s="15"/>
      <c r="E208" s="40" t="s">
        <v>103</v>
      </c>
      <c r="F208" s="40"/>
      <c r="G208" s="15" t="s">
        <v>104</v>
      </c>
      <c r="H208" s="15"/>
      <c r="I208" s="40" t="s">
        <v>105</v>
      </c>
      <c r="J208" s="40"/>
      <c r="K208" s="15" t="s">
        <v>106</v>
      </c>
      <c r="L208" s="15"/>
      <c r="M208" s="40" t="s">
        <v>107</v>
      </c>
      <c r="N208" s="40"/>
      <c r="O208" s="15" t="s">
        <v>108</v>
      </c>
      <c r="P208" s="15"/>
      <c r="U208" s="21"/>
    </row>
    <row r="209" spans="1:21" ht="90">
      <c r="A209" s="7" t="s">
        <v>1</v>
      </c>
      <c r="B209" s="7" t="s">
        <v>2</v>
      </c>
      <c r="C209" s="7" t="s">
        <v>3</v>
      </c>
      <c r="D209" s="7" t="s">
        <v>5</v>
      </c>
      <c r="E209" s="37" t="s">
        <v>3</v>
      </c>
      <c r="F209" s="37" t="s">
        <v>5</v>
      </c>
      <c r="G209" s="7" t="s">
        <v>3</v>
      </c>
      <c r="H209" s="7" t="s">
        <v>5</v>
      </c>
      <c r="I209" s="37" t="s">
        <v>3</v>
      </c>
      <c r="J209" s="37" t="s">
        <v>5</v>
      </c>
      <c r="K209" s="7" t="s">
        <v>3</v>
      </c>
      <c r="L209" s="7" t="s">
        <v>5</v>
      </c>
      <c r="M209" s="37" t="s">
        <v>3</v>
      </c>
      <c r="N209" s="37" t="s">
        <v>5</v>
      </c>
      <c r="O209" s="7" t="s">
        <v>3</v>
      </c>
      <c r="P209" s="7" t="s">
        <v>5</v>
      </c>
      <c r="Q209" s="25"/>
      <c r="R209" s="25"/>
      <c r="S209" s="25"/>
      <c r="T209" s="25"/>
      <c r="U209" s="21"/>
    </row>
    <row r="210" spans="1:21">
      <c r="A210" s="2">
        <v>1</v>
      </c>
      <c r="B210" s="3" t="s">
        <v>100</v>
      </c>
      <c r="C210" s="2">
        <v>355</v>
      </c>
      <c r="D210" s="10">
        <f>C210/977*100</f>
        <v>36.335721596724667</v>
      </c>
      <c r="E210" s="38">
        <v>32</v>
      </c>
      <c r="F210" s="39">
        <f t="shared" ref="F210:F211" si="157">E210/83*100</f>
        <v>38.554216867469883</v>
      </c>
      <c r="G210" s="27">
        <v>20</v>
      </c>
      <c r="H210" s="28">
        <f>G210/135*100</f>
        <v>14.814814814814813</v>
      </c>
      <c r="I210" s="38">
        <v>23</v>
      </c>
      <c r="J210" s="39">
        <f>I210/159*100</f>
        <v>14.465408805031446</v>
      </c>
      <c r="K210" s="27">
        <v>84</v>
      </c>
      <c r="L210" s="28">
        <f>K210/117*100</f>
        <v>71.794871794871796</v>
      </c>
      <c r="M210" s="38">
        <v>134</v>
      </c>
      <c r="N210" s="39">
        <f>M210/297*100</f>
        <v>45.117845117845121</v>
      </c>
      <c r="O210" s="27">
        <v>62</v>
      </c>
      <c r="P210" s="28">
        <f>O210/186*100</f>
        <v>33.333333333333329</v>
      </c>
      <c r="Q210" s="21"/>
      <c r="R210" s="21"/>
      <c r="S210" s="21"/>
      <c r="T210" s="21"/>
      <c r="U210" s="21"/>
    </row>
    <row r="211" spans="1:21">
      <c r="A211" s="2">
        <v>2</v>
      </c>
      <c r="B211" s="3" t="s">
        <v>101</v>
      </c>
      <c r="C211" s="2">
        <v>622</v>
      </c>
      <c r="D211" s="10">
        <f>C211/977*100</f>
        <v>63.664278403275333</v>
      </c>
      <c r="E211" s="38">
        <v>51</v>
      </c>
      <c r="F211" s="39">
        <f t="shared" si="157"/>
        <v>61.445783132530117</v>
      </c>
      <c r="G211" s="27">
        <v>115</v>
      </c>
      <c r="H211" s="28">
        <f>G211/135*100</f>
        <v>85.18518518518519</v>
      </c>
      <c r="I211" s="38">
        <v>136</v>
      </c>
      <c r="J211" s="39">
        <f>I211/159*100</f>
        <v>85.534591194968556</v>
      </c>
      <c r="K211" s="27">
        <v>33</v>
      </c>
      <c r="L211" s="28">
        <f>K211/117*100</f>
        <v>28.205128205128204</v>
      </c>
      <c r="M211" s="38">
        <v>163</v>
      </c>
      <c r="N211" s="39">
        <f>M211/297*100</f>
        <v>54.882154882154886</v>
      </c>
      <c r="O211" s="27">
        <v>124</v>
      </c>
      <c r="P211" s="28">
        <f>O211/186*100</f>
        <v>66.666666666666657</v>
      </c>
    </row>
    <row r="213" spans="1:21" ht="15" customHeight="1">
      <c r="A213" s="18" t="s">
        <v>102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</row>
    <row r="214" spans="1:21" ht="15">
      <c r="A214" s="7"/>
      <c r="B214" s="9"/>
      <c r="C214" s="15" t="s">
        <v>125</v>
      </c>
      <c r="D214" s="15"/>
      <c r="E214" s="40" t="s">
        <v>103</v>
      </c>
      <c r="F214" s="40"/>
      <c r="G214" s="15" t="s">
        <v>104</v>
      </c>
      <c r="H214" s="15"/>
      <c r="I214" s="40" t="s">
        <v>105</v>
      </c>
      <c r="J214" s="40"/>
      <c r="K214" s="15" t="s">
        <v>106</v>
      </c>
      <c r="L214" s="15"/>
      <c r="M214" s="40" t="s">
        <v>107</v>
      </c>
      <c r="N214" s="40"/>
      <c r="O214" s="15" t="s">
        <v>108</v>
      </c>
      <c r="P214" s="15"/>
    </row>
    <row r="215" spans="1:21" ht="90">
      <c r="A215" s="7" t="s">
        <v>1</v>
      </c>
      <c r="B215" s="7" t="s">
        <v>2</v>
      </c>
      <c r="C215" s="7" t="s">
        <v>3</v>
      </c>
      <c r="D215" s="7" t="s">
        <v>5</v>
      </c>
      <c r="E215" s="37" t="s">
        <v>3</v>
      </c>
      <c r="F215" s="37" t="s">
        <v>5</v>
      </c>
      <c r="G215" s="7" t="s">
        <v>3</v>
      </c>
      <c r="H215" s="7" t="s">
        <v>5</v>
      </c>
      <c r="I215" s="37" t="s">
        <v>3</v>
      </c>
      <c r="J215" s="37" t="s">
        <v>5</v>
      </c>
      <c r="K215" s="7" t="s">
        <v>3</v>
      </c>
      <c r="L215" s="7" t="s">
        <v>5</v>
      </c>
      <c r="M215" s="37" t="s">
        <v>3</v>
      </c>
      <c r="N215" s="37" t="s">
        <v>5</v>
      </c>
      <c r="O215" s="7" t="s">
        <v>3</v>
      </c>
      <c r="P215" s="7" t="s">
        <v>5</v>
      </c>
    </row>
    <row r="216" spans="1:21">
      <c r="A216" s="2">
        <v>1</v>
      </c>
      <c r="B216" s="3" t="s">
        <v>103</v>
      </c>
      <c r="C216" s="2">
        <v>83</v>
      </c>
      <c r="D216" s="10">
        <f>C216/977*100</f>
        <v>8.4953940634595693</v>
      </c>
      <c r="E216" s="38">
        <v>83</v>
      </c>
      <c r="F216" s="39">
        <f t="shared" ref="F216" si="158">E216/83*100</f>
        <v>100</v>
      </c>
      <c r="G216" s="27"/>
      <c r="H216" s="28"/>
      <c r="I216" s="38"/>
      <c r="J216" s="48"/>
      <c r="K216" s="27"/>
      <c r="L216" s="4"/>
      <c r="M216" s="38"/>
      <c r="N216" s="38"/>
      <c r="O216" s="27"/>
      <c r="P216" s="27"/>
    </row>
    <row r="217" spans="1:21">
      <c r="A217" s="2">
        <v>2</v>
      </c>
      <c r="B217" s="3" t="s">
        <v>104</v>
      </c>
      <c r="C217" s="2">
        <v>135</v>
      </c>
      <c r="D217" s="10">
        <f t="shared" ref="D217:D221" si="159">C217/977*100</f>
        <v>13.817809621289662</v>
      </c>
      <c r="E217" s="38"/>
      <c r="F217" s="38"/>
      <c r="G217" s="27">
        <v>135</v>
      </c>
      <c r="H217" s="28">
        <f>G217/135*100</f>
        <v>100</v>
      </c>
      <c r="I217" s="38"/>
      <c r="J217" s="38"/>
      <c r="K217" s="27"/>
      <c r="L217" s="27"/>
      <c r="M217" s="38"/>
      <c r="N217" s="38"/>
      <c r="O217" s="27"/>
      <c r="P217" s="27"/>
    </row>
    <row r="218" spans="1:21">
      <c r="A218" s="2">
        <v>3</v>
      </c>
      <c r="B218" s="3" t="s">
        <v>105</v>
      </c>
      <c r="C218" s="2">
        <v>159</v>
      </c>
      <c r="D218" s="10">
        <f t="shared" si="159"/>
        <v>16.274309109518935</v>
      </c>
      <c r="E218" s="38"/>
      <c r="F218" s="38"/>
      <c r="G218" s="27"/>
      <c r="H218" s="27"/>
      <c r="I218" s="38">
        <v>159</v>
      </c>
      <c r="J218" s="39">
        <f>I218/159*100</f>
        <v>100</v>
      </c>
      <c r="K218" s="27"/>
      <c r="L218" s="27"/>
      <c r="M218" s="38"/>
      <c r="N218" s="38"/>
      <c r="O218" s="27"/>
      <c r="P218" s="27"/>
    </row>
    <row r="219" spans="1:21">
      <c r="A219" s="2">
        <v>4</v>
      </c>
      <c r="B219" s="3" t="s">
        <v>106</v>
      </c>
      <c r="C219" s="2">
        <v>117</v>
      </c>
      <c r="D219" s="10">
        <f t="shared" si="159"/>
        <v>11.975435005117706</v>
      </c>
      <c r="E219" s="38"/>
      <c r="F219" s="38"/>
      <c r="G219" s="27"/>
      <c r="H219" s="27"/>
      <c r="I219" s="38"/>
      <c r="J219" s="38"/>
      <c r="K219" s="27">
        <v>117</v>
      </c>
      <c r="L219" s="28">
        <f>K219/117*100</f>
        <v>100</v>
      </c>
      <c r="M219" s="38"/>
      <c r="N219" s="38"/>
      <c r="O219" s="27"/>
      <c r="P219" s="27"/>
    </row>
    <row r="220" spans="1:21">
      <c r="A220" s="2">
        <v>5</v>
      </c>
      <c r="B220" s="3" t="s">
        <v>107</v>
      </c>
      <c r="C220" s="2">
        <v>297</v>
      </c>
      <c r="D220" s="10">
        <f t="shared" si="159"/>
        <v>30.399181166837259</v>
      </c>
      <c r="E220" s="38"/>
      <c r="F220" s="38"/>
      <c r="G220" s="27"/>
      <c r="H220" s="27"/>
      <c r="I220" s="38"/>
      <c r="J220" s="38"/>
      <c r="K220" s="27"/>
      <c r="L220" s="27"/>
      <c r="M220" s="38">
        <v>297</v>
      </c>
      <c r="N220" s="39">
        <f>M220/297*100</f>
        <v>100</v>
      </c>
      <c r="O220" s="27"/>
      <c r="P220" s="27"/>
    </row>
    <row r="221" spans="1:21">
      <c r="A221" s="2">
        <v>6</v>
      </c>
      <c r="B221" s="3" t="s">
        <v>108</v>
      </c>
      <c r="C221" s="2">
        <v>186</v>
      </c>
      <c r="D221" s="10">
        <f t="shared" si="159"/>
        <v>19.037871033776867</v>
      </c>
      <c r="E221" s="38"/>
      <c r="F221" s="38"/>
      <c r="G221" s="27"/>
      <c r="H221" s="27"/>
      <c r="I221" s="38"/>
      <c r="J221" s="38"/>
      <c r="K221" s="27"/>
      <c r="L221" s="27"/>
      <c r="M221" s="38"/>
      <c r="N221" s="38"/>
      <c r="O221" s="27">
        <v>186</v>
      </c>
      <c r="P221" s="28">
        <f>O221/186*100</f>
        <v>100</v>
      </c>
    </row>
    <row r="223" spans="1:21" ht="15" customHeight="1">
      <c r="A223" s="17" t="s">
        <v>109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</row>
    <row r="224" spans="1:21" ht="15">
      <c r="A224" s="7"/>
      <c r="B224" s="9"/>
      <c r="C224" s="15" t="s">
        <v>125</v>
      </c>
      <c r="D224" s="15"/>
      <c r="E224" s="40" t="s">
        <v>103</v>
      </c>
      <c r="F224" s="40"/>
      <c r="G224" s="15" t="s">
        <v>104</v>
      </c>
      <c r="H224" s="15"/>
      <c r="I224" s="40" t="s">
        <v>105</v>
      </c>
      <c r="J224" s="40"/>
      <c r="K224" s="15" t="s">
        <v>106</v>
      </c>
      <c r="L224" s="15"/>
      <c r="M224" s="40" t="s">
        <v>107</v>
      </c>
      <c r="N224" s="40"/>
      <c r="O224" s="15" t="s">
        <v>108</v>
      </c>
      <c r="P224" s="15"/>
    </row>
    <row r="225" spans="1:16" ht="90">
      <c r="A225" s="7" t="s">
        <v>1</v>
      </c>
      <c r="B225" s="7" t="s">
        <v>2</v>
      </c>
      <c r="C225" s="7" t="s">
        <v>3</v>
      </c>
      <c r="D225" s="7" t="s">
        <v>5</v>
      </c>
      <c r="E225" s="37" t="s">
        <v>3</v>
      </c>
      <c r="F225" s="37" t="s">
        <v>5</v>
      </c>
      <c r="G225" s="7" t="s">
        <v>3</v>
      </c>
      <c r="H225" s="7" t="s">
        <v>5</v>
      </c>
      <c r="I225" s="37" t="s">
        <v>3</v>
      </c>
      <c r="J225" s="37" t="s">
        <v>5</v>
      </c>
      <c r="K225" s="7" t="s">
        <v>3</v>
      </c>
      <c r="L225" s="7" t="s">
        <v>5</v>
      </c>
      <c r="M225" s="37" t="s">
        <v>3</v>
      </c>
      <c r="N225" s="37" t="s">
        <v>5</v>
      </c>
      <c r="O225" s="7" t="s">
        <v>3</v>
      </c>
      <c r="P225" s="7" t="s">
        <v>5</v>
      </c>
    </row>
    <row r="226" spans="1:16">
      <c r="A226" s="2">
        <v>1</v>
      </c>
      <c r="B226" s="3" t="s">
        <v>110</v>
      </c>
      <c r="C226" s="2">
        <v>421</v>
      </c>
      <c r="D226" s="10">
        <f>C226/977*100</f>
        <v>43.091095189355165</v>
      </c>
      <c r="E226" s="38">
        <v>47</v>
      </c>
      <c r="F226" s="39">
        <f t="shared" ref="F226:F228" si="160">E226/83*100</f>
        <v>56.626506024096393</v>
      </c>
      <c r="G226" s="27">
        <v>84</v>
      </c>
      <c r="H226" s="28">
        <f>G226/135*100</f>
        <v>62.222222222222221</v>
      </c>
      <c r="I226" s="38">
        <v>51</v>
      </c>
      <c r="J226" s="39">
        <f>I226/159*100</f>
        <v>32.075471698113205</v>
      </c>
      <c r="K226" s="27">
        <v>73</v>
      </c>
      <c r="L226" s="28">
        <f>K226/117*100</f>
        <v>62.393162393162392</v>
      </c>
      <c r="M226" s="38">
        <v>87</v>
      </c>
      <c r="N226" s="39">
        <f>M226/297*100</f>
        <v>29.292929292929294</v>
      </c>
      <c r="O226" s="27">
        <v>79</v>
      </c>
      <c r="P226" s="28">
        <f>O226/186*100</f>
        <v>42.473118279569896</v>
      </c>
    </row>
    <row r="227" spans="1:16">
      <c r="A227" s="2">
        <v>2</v>
      </c>
      <c r="B227" s="3" t="s">
        <v>111</v>
      </c>
      <c r="C227" s="2">
        <v>488</v>
      </c>
      <c r="D227" s="10">
        <f t="shared" ref="D227:D229" si="161">C227/977*100</f>
        <v>49.948822927328557</v>
      </c>
      <c r="E227" s="38">
        <v>35</v>
      </c>
      <c r="F227" s="39">
        <f t="shared" si="160"/>
        <v>42.168674698795186</v>
      </c>
      <c r="G227" s="27">
        <v>42</v>
      </c>
      <c r="H227" s="28">
        <f t="shared" ref="H227:H229" si="162">G227/135*100</f>
        <v>31.111111111111111</v>
      </c>
      <c r="I227" s="38">
        <v>105</v>
      </c>
      <c r="J227" s="39">
        <f t="shared" ref="J227:J228" si="163">I227/159*100</f>
        <v>66.037735849056602</v>
      </c>
      <c r="K227" s="27">
        <v>44</v>
      </c>
      <c r="L227" s="28">
        <f>K227/117*100</f>
        <v>37.606837606837608</v>
      </c>
      <c r="M227" s="38">
        <v>195</v>
      </c>
      <c r="N227" s="39">
        <f t="shared" ref="N227:N229" si="164">M227/297*100</f>
        <v>65.656565656565661</v>
      </c>
      <c r="O227" s="27">
        <v>67</v>
      </c>
      <c r="P227" s="28">
        <f t="shared" ref="P227:P229" si="165">O227/186*100</f>
        <v>36.021505376344088</v>
      </c>
    </row>
    <row r="228" spans="1:16">
      <c r="A228" s="2">
        <v>3</v>
      </c>
      <c r="B228" s="3" t="s">
        <v>112</v>
      </c>
      <c r="C228" s="2">
        <v>12</v>
      </c>
      <c r="D228" s="10">
        <f t="shared" si="161"/>
        <v>1.2282497441146365</v>
      </c>
      <c r="E228" s="38">
        <v>1</v>
      </c>
      <c r="F228" s="39">
        <f t="shared" si="160"/>
        <v>1.2048192771084338</v>
      </c>
      <c r="G228" s="27">
        <v>6</v>
      </c>
      <c r="H228" s="28">
        <f t="shared" si="162"/>
        <v>4.4444444444444446</v>
      </c>
      <c r="I228" s="38">
        <v>3</v>
      </c>
      <c r="J228" s="39">
        <f t="shared" si="163"/>
        <v>1.8867924528301887</v>
      </c>
      <c r="K228" s="27"/>
      <c r="L228" s="27"/>
      <c r="M228" s="38">
        <v>1</v>
      </c>
      <c r="N228" s="39">
        <f t="shared" si="164"/>
        <v>0.33670033670033667</v>
      </c>
      <c r="O228" s="27">
        <v>1</v>
      </c>
      <c r="P228" s="28">
        <f t="shared" si="165"/>
        <v>0.53763440860215062</v>
      </c>
    </row>
    <row r="229" spans="1:16">
      <c r="A229" s="2">
        <v>4</v>
      </c>
      <c r="B229" s="3" t="s">
        <v>113</v>
      </c>
      <c r="C229" s="2">
        <v>56</v>
      </c>
      <c r="D229" s="10">
        <f t="shared" si="161"/>
        <v>5.7318321392016376</v>
      </c>
      <c r="E229" s="38"/>
      <c r="F229" s="38"/>
      <c r="G229" s="27">
        <v>3</v>
      </c>
      <c r="H229" s="28">
        <f t="shared" si="162"/>
        <v>2.2222222222222223</v>
      </c>
      <c r="I229" s="38"/>
      <c r="J229" s="38"/>
      <c r="K229" s="27"/>
      <c r="L229" s="27"/>
      <c r="M229" s="38">
        <v>14</v>
      </c>
      <c r="N229" s="39">
        <f t="shared" si="164"/>
        <v>4.7138047138047137</v>
      </c>
      <c r="O229" s="27">
        <v>39</v>
      </c>
      <c r="P229" s="28">
        <f t="shared" si="165"/>
        <v>20.967741935483872</v>
      </c>
    </row>
  </sheetData>
  <mergeCells count="168">
    <mergeCell ref="A201:P201"/>
    <mergeCell ref="A207:P207"/>
    <mergeCell ref="A213:P213"/>
    <mergeCell ref="A223:P223"/>
    <mergeCell ref="A123:P123"/>
    <mergeCell ref="A176:W176"/>
    <mergeCell ref="A1:W1"/>
    <mergeCell ref="A11:P11"/>
    <mergeCell ref="A18:W18"/>
    <mergeCell ref="A27:P27"/>
    <mergeCell ref="A37:P37"/>
    <mergeCell ref="A43:P43"/>
    <mergeCell ref="A49:W49"/>
    <mergeCell ref="A63:W63"/>
    <mergeCell ref="A76:W76"/>
    <mergeCell ref="A86:P86"/>
    <mergeCell ref="A94:P94"/>
    <mergeCell ref="A100:P100"/>
    <mergeCell ref="A108:P108"/>
    <mergeCell ref="A115:W115"/>
    <mergeCell ref="C224:D224"/>
    <mergeCell ref="E224:F224"/>
    <mergeCell ref="G224:H224"/>
    <mergeCell ref="I224:J224"/>
    <mergeCell ref="K224:L224"/>
    <mergeCell ref="M224:N224"/>
    <mergeCell ref="O224:P224"/>
    <mergeCell ref="O208:P208"/>
    <mergeCell ref="C208:D208"/>
    <mergeCell ref="E208:F208"/>
    <mergeCell ref="G208:H208"/>
    <mergeCell ref="I208:J208"/>
    <mergeCell ref="K208:L208"/>
    <mergeCell ref="M208:N208"/>
    <mergeCell ref="C214:D214"/>
    <mergeCell ref="E214:F214"/>
    <mergeCell ref="G214:H214"/>
    <mergeCell ref="I214:J214"/>
    <mergeCell ref="K214:L214"/>
    <mergeCell ref="M214:N214"/>
    <mergeCell ref="O214:P214"/>
    <mergeCell ref="C202:D202"/>
    <mergeCell ref="E202:F202"/>
    <mergeCell ref="G202:H202"/>
    <mergeCell ref="I202:J202"/>
    <mergeCell ref="K202:L202"/>
    <mergeCell ref="M202:N202"/>
    <mergeCell ref="O202:P202"/>
    <mergeCell ref="C190:E190"/>
    <mergeCell ref="F190:H190"/>
    <mergeCell ref="I190:K190"/>
    <mergeCell ref="L190:N190"/>
    <mergeCell ref="O190:Q190"/>
    <mergeCell ref="R190:T190"/>
    <mergeCell ref="U190:W190"/>
    <mergeCell ref="A189:W189"/>
    <mergeCell ref="C177:E177"/>
    <mergeCell ref="F177:H177"/>
    <mergeCell ref="I177:K177"/>
    <mergeCell ref="L177:N177"/>
    <mergeCell ref="O177:Q177"/>
    <mergeCell ref="R177:T177"/>
    <mergeCell ref="U177:W177"/>
    <mergeCell ref="C124:D124"/>
    <mergeCell ref="E124:F124"/>
    <mergeCell ref="G124:H124"/>
    <mergeCell ref="I124:J124"/>
    <mergeCell ref="K124:L124"/>
    <mergeCell ref="M124:N124"/>
    <mergeCell ref="O124:P124"/>
    <mergeCell ref="C116:E116"/>
    <mergeCell ref="F116:H116"/>
    <mergeCell ref="I116:K116"/>
    <mergeCell ref="L116:N116"/>
    <mergeCell ref="O116:Q116"/>
    <mergeCell ref="R116:T116"/>
    <mergeCell ref="U116:W116"/>
    <mergeCell ref="C109:D109"/>
    <mergeCell ref="E109:F109"/>
    <mergeCell ref="G109:H109"/>
    <mergeCell ref="I109:J109"/>
    <mergeCell ref="K109:L109"/>
    <mergeCell ref="M109:N109"/>
    <mergeCell ref="O109:P109"/>
    <mergeCell ref="C101:D101"/>
    <mergeCell ref="E101:F101"/>
    <mergeCell ref="G101:H101"/>
    <mergeCell ref="I101:J101"/>
    <mergeCell ref="K101:L101"/>
    <mergeCell ref="M101:N101"/>
    <mergeCell ref="O101:P101"/>
    <mergeCell ref="C95:D95"/>
    <mergeCell ref="E95:F95"/>
    <mergeCell ref="G95:H95"/>
    <mergeCell ref="I95:J95"/>
    <mergeCell ref="K95:L95"/>
    <mergeCell ref="M95:N95"/>
    <mergeCell ref="O95:P95"/>
    <mergeCell ref="C87:D87"/>
    <mergeCell ref="E87:F87"/>
    <mergeCell ref="G87:H87"/>
    <mergeCell ref="I87:J87"/>
    <mergeCell ref="K87:L87"/>
    <mergeCell ref="U64:W64"/>
    <mergeCell ref="C77:E77"/>
    <mergeCell ref="F77:H77"/>
    <mergeCell ref="I77:K77"/>
    <mergeCell ref="L77:N77"/>
    <mergeCell ref="O77:Q77"/>
    <mergeCell ref="R77:T77"/>
    <mergeCell ref="M87:N87"/>
    <mergeCell ref="O87:P87"/>
    <mergeCell ref="C64:E64"/>
    <mergeCell ref="F64:H64"/>
    <mergeCell ref="I64:K64"/>
    <mergeCell ref="L64:N64"/>
    <mergeCell ref="O64:Q64"/>
    <mergeCell ref="R64:T64"/>
    <mergeCell ref="U77:W77"/>
    <mergeCell ref="C50:E50"/>
    <mergeCell ref="F50:H50"/>
    <mergeCell ref="I50:K50"/>
    <mergeCell ref="L50:N50"/>
    <mergeCell ref="O50:Q50"/>
    <mergeCell ref="R50:T50"/>
    <mergeCell ref="U50:W50"/>
    <mergeCell ref="C44:D44"/>
    <mergeCell ref="E44:F44"/>
    <mergeCell ref="G44:H44"/>
    <mergeCell ref="I44:J44"/>
    <mergeCell ref="K44:L44"/>
    <mergeCell ref="M44:N44"/>
    <mergeCell ref="C38:D38"/>
    <mergeCell ref="E38:F38"/>
    <mergeCell ref="G38:H38"/>
    <mergeCell ref="I38:J38"/>
    <mergeCell ref="K38:L38"/>
    <mergeCell ref="M38:N38"/>
    <mergeCell ref="O38:P38"/>
    <mergeCell ref="O44:P44"/>
    <mergeCell ref="C19:E19"/>
    <mergeCell ref="F19:H19"/>
    <mergeCell ref="I19:K19"/>
    <mergeCell ref="L19:N19"/>
    <mergeCell ref="O19:Q19"/>
    <mergeCell ref="R19:T19"/>
    <mergeCell ref="O28:P28"/>
    <mergeCell ref="U19:W19"/>
    <mergeCell ref="C28:D28"/>
    <mergeCell ref="E28:F28"/>
    <mergeCell ref="G28:H28"/>
    <mergeCell ref="I28:J28"/>
    <mergeCell ref="K28:L28"/>
    <mergeCell ref="M28:N28"/>
    <mergeCell ref="O12:P12"/>
    <mergeCell ref="M12:N12"/>
    <mergeCell ref="K12:L12"/>
    <mergeCell ref="I12:J12"/>
    <mergeCell ref="G12:H12"/>
    <mergeCell ref="C2:E2"/>
    <mergeCell ref="F2:H2"/>
    <mergeCell ref="I2:K2"/>
    <mergeCell ref="L2:N2"/>
    <mergeCell ref="O2:Q2"/>
    <mergeCell ref="R2:T2"/>
    <mergeCell ref="U2:W2"/>
    <mergeCell ref="E12:F12"/>
    <mergeCell ref="C12:D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zoomScale="70" zoomScaleNormal="70" workbookViewId="0">
      <selection activeCell="A4" sqref="A4:D52"/>
    </sheetView>
  </sheetViews>
  <sheetFormatPr defaultRowHeight="15"/>
  <cols>
    <col min="2" max="2" width="50" customWidth="1"/>
    <col min="3" max="3" width="19.28515625" customWidth="1"/>
    <col min="4" max="4" width="9.28515625" customWidth="1"/>
    <col min="5" max="5" width="11.28515625" customWidth="1"/>
  </cols>
  <sheetData>
    <row r="1" spans="1:20">
      <c r="A1" s="19" t="s">
        <v>126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>
      <c r="A2" s="7"/>
      <c r="B2" s="9"/>
      <c r="C2" s="15" t="s">
        <v>125</v>
      </c>
      <c r="D2" s="15"/>
      <c r="E2" s="15" t="s">
        <v>103</v>
      </c>
      <c r="F2" s="15"/>
      <c r="G2" s="15" t="s">
        <v>104</v>
      </c>
      <c r="H2" s="15"/>
      <c r="I2" s="15" t="s">
        <v>105</v>
      </c>
      <c r="J2" s="15"/>
      <c r="K2" s="15" t="s">
        <v>106</v>
      </c>
      <c r="L2" s="15"/>
      <c r="M2" s="15" t="s">
        <v>107</v>
      </c>
      <c r="N2" s="15"/>
      <c r="O2" s="15" t="s">
        <v>108</v>
      </c>
      <c r="P2" s="15"/>
      <c r="Q2" s="15" t="s">
        <v>123</v>
      </c>
      <c r="R2" s="15"/>
      <c r="S2" s="15" t="s">
        <v>124</v>
      </c>
      <c r="T2" s="15"/>
    </row>
    <row r="3" spans="1:20" ht="90">
      <c r="A3" s="7" t="s">
        <v>1</v>
      </c>
      <c r="B3" s="7" t="s">
        <v>2</v>
      </c>
      <c r="C3" s="8" t="s">
        <v>3</v>
      </c>
      <c r="D3" s="8" t="s">
        <v>5</v>
      </c>
      <c r="E3" s="8" t="s">
        <v>3</v>
      </c>
      <c r="F3" s="8" t="s">
        <v>5</v>
      </c>
      <c r="G3" s="8" t="s">
        <v>3</v>
      </c>
      <c r="H3" s="8" t="s">
        <v>5</v>
      </c>
      <c r="I3" s="8" t="s">
        <v>3</v>
      </c>
      <c r="J3" s="8" t="s">
        <v>5</v>
      </c>
      <c r="K3" s="8" t="s">
        <v>3</v>
      </c>
      <c r="L3" s="8" t="s">
        <v>5</v>
      </c>
      <c r="M3" s="8" t="s">
        <v>3</v>
      </c>
      <c r="N3" s="8" t="s">
        <v>5</v>
      </c>
      <c r="O3" s="8" t="s">
        <v>3</v>
      </c>
      <c r="P3" s="8" t="s">
        <v>5</v>
      </c>
      <c r="Q3" s="8" t="s">
        <v>3</v>
      </c>
      <c r="R3" s="8" t="s">
        <v>5</v>
      </c>
      <c r="S3" s="8" t="s">
        <v>3</v>
      </c>
      <c r="T3" s="8" t="s">
        <v>5</v>
      </c>
    </row>
    <row r="4" spans="1:20">
      <c r="A4" s="20">
        <v>1</v>
      </c>
      <c r="B4" s="20"/>
      <c r="C4" s="20">
        <v>906</v>
      </c>
      <c r="D4" s="20" t="s">
        <v>127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>
      <c r="A5" s="20">
        <v>2</v>
      </c>
      <c r="B5" s="20" t="s">
        <v>73</v>
      </c>
      <c r="C5" s="20">
        <v>5</v>
      </c>
      <c r="D5" s="20" t="s">
        <v>128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>
      <c r="A6" s="20">
        <v>3</v>
      </c>
      <c r="B6" s="20" t="s">
        <v>129</v>
      </c>
      <c r="C6" s="20">
        <v>3</v>
      </c>
      <c r="D6" s="20" t="s">
        <v>130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>
      <c r="A7" s="20">
        <v>4</v>
      </c>
      <c r="B7" s="20" t="s">
        <v>131</v>
      </c>
      <c r="C7" s="20">
        <v>1</v>
      </c>
      <c r="D7" s="20" t="s">
        <v>132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>
      <c r="A8" s="20">
        <v>5</v>
      </c>
      <c r="B8" s="20" t="s">
        <v>133</v>
      </c>
      <c r="C8" s="20">
        <v>1</v>
      </c>
      <c r="D8" s="20" t="s">
        <v>132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>
      <c r="A9" s="20">
        <v>6</v>
      </c>
      <c r="B9" s="20" t="s">
        <v>134</v>
      </c>
      <c r="C9" s="20">
        <v>1</v>
      </c>
      <c r="D9" s="20" t="s">
        <v>132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>
      <c r="A10" s="20">
        <v>7</v>
      </c>
      <c r="B10" s="20" t="s">
        <v>135</v>
      </c>
      <c r="C10" s="20">
        <v>1</v>
      </c>
      <c r="D10" s="20" t="s">
        <v>132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>
      <c r="A11" s="20">
        <v>8</v>
      </c>
      <c r="B11" s="20" t="s">
        <v>117</v>
      </c>
      <c r="C11" s="20">
        <v>1</v>
      </c>
      <c r="D11" s="20" t="s">
        <v>132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>
      <c r="A12" s="20">
        <v>9</v>
      </c>
      <c r="B12" s="20" t="s">
        <v>136</v>
      </c>
      <c r="C12" s="20">
        <v>1</v>
      </c>
      <c r="D12" s="20" t="s">
        <v>132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>
      <c r="A13" s="20">
        <v>10</v>
      </c>
      <c r="B13" s="20" t="s">
        <v>137</v>
      </c>
      <c r="C13" s="20">
        <v>1</v>
      </c>
      <c r="D13" s="20" t="s">
        <v>132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>
      <c r="A14" s="20">
        <v>11</v>
      </c>
      <c r="B14" s="20" t="s">
        <v>74</v>
      </c>
      <c r="C14" s="20">
        <v>1</v>
      </c>
      <c r="D14" s="20" t="s">
        <v>132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>
      <c r="A15" s="20">
        <v>12</v>
      </c>
      <c r="B15" s="20" t="s">
        <v>138</v>
      </c>
      <c r="C15" s="20">
        <v>3</v>
      </c>
      <c r="D15" s="20" t="s">
        <v>130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20">
        <v>13</v>
      </c>
      <c r="B16" s="20" t="s">
        <v>75</v>
      </c>
      <c r="C16" s="20">
        <v>1</v>
      </c>
      <c r="D16" s="20" t="s">
        <v>132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20">
        <v>14</v>
      </c>
      <c r="B17" s="20" t="s">
        <v>118</v>
      </c>
      <c r="C17" s="20">
        <v>1</v>
      </c>
      <c r="D17" s="20" t="s">
        <v>132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20">
        <v>15</v>
      </c>
      <c r="B18" s="20" t="s">
        <v>139</v>
      </c>
      <c r="C18" s="20">
        <v>1</v>
      </c>
      <c r="D18" s="20" t="s">
        <v>132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20">
        <v>16</v>
      </c>
      <c r="B19" s="20" t="s">
        <v>13</v>
      </c>
      <c r="C19" s="20">
        <v>3</v>
      </c>
      <c r="D19" s="20" t="s">
        <v>130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20">
        <v>17</v>
      </c>
      <c r="B20" s="20" t="s">
        <v>116</v>
      </c>
      <c r="C20" s="20">
        <v>1</v>
      </c>
      <c r="D20" s="20" t="s">
        <v>132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20">
        <v>18</v>
      </c>
      <c r="B21" s="20" t="s">
        <v>140</v>
      </c>
      <c r="C21" s="20">
        <v>1</v>
      </c>
      <c r="D21" s="20" t="s">
        <v>132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>
      <c r="A22" s="20">
        <v>19</v>
      </c>
      <c r="B22" s="20" t="s">
        <v>71</v>
      </c>
      <c r="C22" s="20">
        <v>1</v>
      </c>
      <c r="D22" s="20" t="s">
        <v>132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>
      <c r="A23" s="20">
        <v>20</v>
      </c>
      <c r="B23" s="20" t="s">
        <v>141</v>
      </c>
      <c r="C23" s="20">
        <v>1</v>
      </c>
      <c r="D23" s="20" t="s">
        <v>132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20">
        <v>21</v>
      </c>
      <c r="B24" s="20" t="s">
        <v>119</v>
      </c>
      <c r="C24" s="20">
        <v>1</v>
      </c>
      <c r="D24" s="20" t="s">
        <v>132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20">
        <v>22</v>
      </c>
      <c r="B25" s="20" t="s">
        <v>142</v>
      </c>
      <c r="C25" s="20">
        <v>1</v>
      </c>
      <c r="D25" s="20" t="s">
        <v>132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20">
        <v>23</v>
      </c>
      <c r="B26" s="20" t="s">
        <v>143</v>
      </c>
      <c r="C26" s="20">
        <v>1</v>
      </c>
      <c r="D26" s="20" t="s">
        <v>132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>
      <c r="A27" s="20">
        <v>24</v>
      </c>
      <c r="B27" s="20" t="s">
        <v>76</v>
      </c>
      <c r="C27" s="20">
        <v>1</v>
      </c>
      <c r="D27" s="20" t="s">
        <v>132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20">
        <v>25</v>
      </c>
      <c r="B28" s="20" t="s">
        <v>76</v>
      </c>
      <c r="C28" s="20">
        <v>7</v>
      </c>
      <c r="D28" s="20" t="s">
        <v>144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>
      <c r="A29" s="20">
        <v>26</v>
      </c>
      <c r="B29" s="20" t="s">
        <v>11</v>
      </c>
      <c r="C29" s="20">
        <v>1</v>
      </c>
      <c r="D29" s="20" t="s">
        <v>132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>
      <c r="A30" s="20">
        <v>27</v>
      </c>
      <c r="B30" s="20" t="s">
        <v>145</v>
      </c>
      <c r="C30" s="20">
        <v>1</v>
      </c>
      <c r="D30" s="20" t="s">
        <v>132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>
      <c r="A31" s="20">
        <v>28</v>
      </c>
      <c r="B31" s="20" t="s">
        <v>77</v>
      </c>
      <c r="C31" s="20">
        <v>2</v>
      </c>
      <c r="D31" s="20" t="s">
        <v>146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25.5">
      <c r="A32" s="20">
        <v>29</v>
      </c>
      <c r="B32" s="20" t="s">
        <v>147</v>
      </c>
      <c r="C32" s="20">
        <v>1</v>
      </c>
      <c r="D32" s="20" t="s">
        <v>132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>
      <c r="A33" s="20">
        <v>30</v>
      </c>
      <c r="B33" s="20" t="s">
        <v>148</v>
      </c>
      <c r="C33" s="20">
        <v>1</v>
      </c>
      <c r="D33" s="20" t="s">
        <v>132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20">
        <v>31</v>
      </c>
      <c r="B34" s="20" t="s">
        <v>115</v>
      </c>
      <c r="C34" s="20">
        <v>1</v>
      </c>
      <c r="D34" s="20" t="s">
        <v>132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>
      <c r="A35" s="20">
        <v>32</v>
      </c>
      <c r="B35" s="20" t="s">
        <v>120</v>
      </c>
      <c r="C35" s="20">
        <v>1</v>
      </c>
      <c r="D35" s="20" t="s">
        <v>132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>
      <c r="A36" s="20">
        <v>33</v>
      </c>
      <c r="B36" s="20" t="s">
        <v>149</v>
      </c>
      <c r="C36" s="20">
        <v>1</v>
      </c>
      <c r="D36" s="20" t="s">
        <v>132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>
      <c r="A37" s="20">
        <v>34</v>
      </c>
      <c r="B37" s="20" t="s">
        <v>114</v>
      </c>
      <c r="C37" s="20">
        <v>1</v>
      </c>
      <c r="D37" s="20" t="s">
        <v>132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>
      <c r="A38" s="20">
        <v>35</v>
      </c>
      <c r="B38" s="20" t="s">
        <v>121</v>
      </c>
      <c r="C38" s="20">
        <v>2</v>
      </c>
      <c r="D38" s="20" t="s">
        <v>146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20">
        <v>36</v>
      </c>
      <c r="B39" s="20" t="s">
        <v>14</v>
      </c>
      <c r="C39" s="20">
        <v>5</v>
      </c>
      <c r="D39" s="20" t="s">
        <v>128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>
      <c r="A40" s="20">
        <v>37</v>
      </c>
      <c r="B40" s="20" t="s">
        <v>150</v>
      </c>
      <c r="C40" s="20">
        <v>1</v>
      </c>
      <c r="D40" s="20" t="s">
        <v>132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>
      <c r="A41" s="20">
        <v>38</v>
      </c>
      <c r="B41" s="20" t="s">
        <v>122</v>
      </c>
      <c r="C41" s="20">
        <v>1</v>
      </c>
      <c r="D41" s="20" t="s">
        <v>132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>
      <c r="A42" s="20">
        <v>39</v>
      </c>
      <c r="B42" s="20" t="s">
        <v>151</v>
      </c>
      <c r="C42" s="20">
        <v>1</v>
      </c>
      <c r="D42" s="20" t="s">
        <v>132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ht="160.5" customHeight="1">
      <c r="A43" s="20">
        <v>40</v>
      </c>
      <c r="B43" s="20" t="s">
        <v>152</v>
      </c>
      <c r="C43" s="20">
        <v>1</v>
      </c>
      <c r="D43" s="20" t="s">
        <v>132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>
      <c r="A44" s="20">
        <v>41</v>
      </c>
      <c r="B44" s="20" t="s">
        <v>153</v>
      </c>
      <c r="C44" s="20">
        <v>2</v>
      </c>
      <c r="D44" s="20" t="s">
        <v>146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20">
        <v>42</v>
      </c>
      <c r="B45" s="20" t="s">
        <v>154</v>
      </c>
      <c r="C45" s="20">
        <v>1</v>
      </c>
      <c r="D45" s="20" t="s">
        <v>132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A46" s="20">
        <v>43</v>
      </c>
      <c r="B46" s="20" t="s">
        <v>155</v>
      </c>
      <c r="C46" s="20">
        <v>1</v>
      </c>
      <c r="D46" s="20" t="s">
        <v>132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>
      <c r="A47" s="20">
        <v>44</v>
      </c>
      <c r="B47" s="20" t="s">
        <v>156</v>
      </c>
      <c r="C47" s="20">
        <v>1</v>
      </c>
      <c r="D47" s="20" t="s">
        <v>132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>
      <c r="A48" s="20">
        <v>45</v>
      </c>
      <c r="B48" s="20" t="s">
        <v>157</v>
      </c>
      <c r="C48" s="20">
        <v>1</v>
      </c>
      <c r="D48" s="20" t="s">
        <v>132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>
      <c r="A49" s="20">
        <v>46</v>
      </c>
      <c r="B49" s="20" t="s">
        <v>78</v>
      </c>
      <c r="C49" s="20">
        <v>1</v>
      </c>
      <c r="D49" s="20" t="s">
        <v>132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20">
        <v>47</v>
      </c>
      <c r="B50" s="20" t="s">
        <v>158</v>
      </c>
      <c r="C50" s="20">
        <v>1</v>
      </c>
      <c r="D50" s="20" t="s">
        <v>132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>
      <c r="A51" s="20">
        <v>48</v>
      </c>
      <c r="B51" s="20" t="s">
        <v>79</v>
      </c>
      <c r="C51" s="20">
        <v>1</v>
      </c>
      <c r="D51" s="20" t="s">
        <v>132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>
      <c r="A52" s="20">
        <v>49</v>
      </c>
      <c r="B52" s="20" t="s">
        <v>159</v>
      </c>
      <c r="C52" s="20">
        <v>1</v>
      </c>
      <c r="D52" s="20" t="s">
        <v>132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</sheetData>
  <mergeCells count="10">
    <mergeCell ref="O2:P2"/>
    <mergeCell ref="Q2:R2"/>
    <mergeCell ref="S2:T2"/>
    <mergeCell ref="A1:T1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15 вопрос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2020-03-02T06:38:07Z</dcterms:modified>
</cp:coreProperties>
</file>